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shboard" sheetId="1" state="visible" r:id="rId3"/>
    <sheet name="Summary" sheetId="2" state="visible" r:id="rId4"/>
    <sheet name="Income" sheetId="3" state="visible" r:id="rId5"/>
    <sheet name="Cash Exp" sheetId="4" state="visible" r:id="rId6"/>
    <sheet name="Per Diem" sheetId="5" state="visible" r:id="rId7"/>
    <sheet name="Amex Expenses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<sst xmlns="http://schemas.openxmlformats.org/spreadsheetml/2006/main" count="293" uniqueCount="137">
  <si>
    <t xml:space="preserve">TOUR ACCOUNTING  ·  ROAD REPORT</t>
  </si>
  <si>
    <t xml:space="preserve">Liquid Elvis 2026 Spring Tour  ·  Workspace: Velvet Underground Touring, LLC</t>
  </si>
  <si>
    <t xml:space="preserve">LIQUID ELVIS 2026 SPRING TOUR — Full Road Report (Apr 14 – May 2, 2026)</t>
  </si>
  <si>
    <t xml:space="preserve">Navigation</t>
  </si>
  <si>
    <t xml:space="preserve">→ Summary</t>
  </si>
  <si>
    <t xml:space="preserve">→ Income</t>
  </si>
  <si>
    <t xml:space="preserve">→ Cash Exp</t>
  </si>
  <si>
    <t xml:space="preserve">→ Per Diem</t>
  </si>
  <si>
    <t xml:space="preserve">→ Amex Expenses</t>
  </si>
  <si>
    <t xml:space="preserve">Generated by ATOM Interstate  ·  atom.tours</t>
  </si>
  <si>
    <t xml:space="preserve">Report generated May 5, 2026 · Workspace: Velvet Underground Touring, LLC</t>
  </si>
  <si>
    <t xml:space="preserve">LIQUID ELVIS 2026 SPRING TOUR — Road Report Summary (Apr 14 – May 2, 2026)</t>
  </si>
  <si>
    <t xml:space="preserve">Category</t>
  </si>
  <si>
    <t xml:space="preserve">Amount</t>
  </si>
  <si>
    <t xml:space="preserve">Total Income (Guarantees + Merch, USD)</t>
  </si>
  <si>
    <t xml:space="preserve">Total Cash Expenses</t>
  </si>
  <si>
    <t xml:space="preserve">Total Per Diem</t>
  </si>
  <si>
    <t xml:space="preserve">Total Amex Expenses</t>
  </si>
  <si>
    <t xml:space="preserve">NET TOTAL</t>
  </si>
  <si>
    <t xml:space="preserve">Date</t>
  </si>
  <si>
    <t xml:space="preserve">Venue</t>
  </si>
  <si>
    <t xml:space="preserve">City</t>
  </si>
  <si>
    <t xml:space="preserve">Country</t>
  </si>
  <si>
    <t xml:space="preserve">Currency</t>
  </si>
  <si>
    <t xml:space="preserve">Guarantee (local)</t>
  </si>
  <si>
    <t xml:space="preserve">Guarantee (USD)</t>
  </si>
  <si>
    <t xml:space="preserve">Merch Net (USD)</t>
  </si>
  <si>
    <t xml:space="preserve">Music Hall of Williamsburg</t>
  </si>
  <si>
    <t xml:space="preserve">Brooklyn</t>
  </si>
  <si>
    <t xml:space="preserve">USA</t>
  </si>
  <si>
    <t xml:space="preserve">USD</t>
  </si>
  <si>
    <t xml:space="preserve">Union Transfer</t>
  </si>
  <si>
    <t xml:space="preserve">Philadelphia</t>
  </si>
  <si>
    <t xml:space="preserve">9:30 Club</t>
  </si>
  <si>
    <t xml:space="preserve">Washington</t>
  </si>
  <si>
    <t xml:space="preserve">The Orange Peel</t>
  </si>
  <si>
    <t xml:space="preserve">Asheville</t>
  </si>
  <si>
    <t xml:space="preserve">Variety Playhouse</t>
  </si>
  <si>
    <t xml:space="preserve">Atlanta</t>
  </si>
  <si>
    <t xml:space="preserve">Brooklyn Bowl Nashville</t>
  </si>
  <si>
    <t xml:space="preserve">Nashville</t>
  </si>
  <si>
    <t xml:space="preserve">Stagecoach Festival</t>
  </si>
  <si>
    <t xml:space="preserve">Indio</t>
  </si>
  <si>
    <t xml:space="preserve">The Fonda Theatre</t>
  </si>
  <si>
    <t xml:space="preserve">Los Angeles</t>
  </si>
  <si>
    <t xml:space="preserve">Omeara</t>
  </si>
  <si>
    <t xml:space="preserve">London</t>
  </si>
  <si>
    <t xml:space="preserve">UK</t>
  </si>
  <si>
    <t xml:space="preserve">GBP</t>
  </si>
  <si>
    <t xml:space="preserve">La Maroquinerie</t>
  </si>
  <si>
    <t xml:space="preserve">Paris</t>
  </si>
  <si>
    <t xml:space="preserve">France</t>
  </si>
  <si>
    <t xml:space="preserve">EUR</t>
  </si>
  <si>
    <t xml:space="preserve">Paradiso Noord (Tolhuistuin)</t>
  </si>
  <si>
    <t xml:space="preserve">Amsterdam</t>
  </si>
  <si>
    <t xml:space="preserve">Netherlands</t>
  </si>
  <si>
    <t xml:space="preserve">Frannz Club</t>
  </si>
  <si>
    <t xml:space="preserve">Berlin</t>
  </si>
  <si>
    <t xml:space="preserve">Germany</t>
  </si>
  <si>
    <t xml:space="preserve">TOTALS</t>
  </si>
  <si>
    <t xml:space="preserve">Gas</t>
  </si>
  <si>
    <t xml:space="preserve">Parking</t>
  </si>
  <si>
    <t xml:space="preserve">Tolls</t>
  </si>
  <si>
    <t xml:space="preserve">Food</t>
  </si>
  <si>
    <t xml:space="preserve">Hotel</t>
  </si>
  <si>
    <t xml:space="preserve">Misc</t>
  </si>
  <si>
    <t xml:space="preserve">Daily Total</t>
  </si>
  <si>
    <t xml:space="preserve">TOTAL</t>
  </si>
  <si>
    <t xml:space="preserve">PER DIEM LEDGER — Liquid Elvis 2026 Spring Tour ($45/day × 19 tour days)</t>
  </si>
  <si>
    <t xml:space="preserve">Crew Member</t>
  </si>
  <si>
    <t xml:space="preserve">Role</t>
  </si>
  <si>
    <t xml:space="preserve">Rate</t>
  </si>
  <si>
    <t xml:space="preserve">04/14</t>
  </si>
  <si>
    <t xml:space="preserve">04/15</t>
  </si>
  <si>
    <t xml:space="preserve">04/16</t>
  </si>
  <si>
    <t xml:space="preserve">04/17</t>
  </si>
  <si>
    <t xml:space="preserve">04/18</t>
  </si>
  <si>
    <t xml:space="preserve">04/19</t>
  </si>
  <si>
    <t xml:space="preserve">04/20</t>
  </si>
  <si>
    <t xml:space="preserve">04/21</t>
  </si>
  <si>
    <t xml:space="preserve">04/22</t>
  </si>
  <si>
    <t xml:space="preserve">04/23</t>
  </si>
  <si>
    <t xml:space="preserve">04/24</t>
  </si>
  <si>
    <t xml:space="preserve">04/25</t>
  </si>
  <si>
    <t xml:space="preserve">04/26</t>
  </si>
  <si>
    <t xml:space="preserve">04/27</t>
  </si>
  <si>
    <t xml:space="preserve">04/28</t>
  </si>
  <si>
    <t xml:space="preserve">04/29</t>
  </si>
  <si>
    <t xml:space="preserve">04/30</t>
  </si>
  <si>
    <t xml:space="preserve">05/01</t>
  </si>
  <si>
    <t xml:space="preserve">05/02</t>
  </si>
  <si>
    <t xml:space="preserve">Total</t>
  </si>
  <si>
    <t xml:space="preserve">Lee Jones</t>
  </si>
  <si>
    <t xml:space="preserve">Tour Manager</t>
  </si>
  <si>
    <t xml:space="preserve">Dawn Harris</t>
  </si>
  <si>
    <t xml:space="preserve">Front of House Engineer</t>
  </si>
  <si>
    <t xml:space="preserve">Tom Garrett</t>
  </si>
  <si>
    <t xml:space="preserve">Monitor Engineer</t>
  </si>
  <si>
    <t xml:space="preserve">Mike Brennan</t>
  </si>
  <si>
    <t xml:space="preserve">Lighting Director</t>
  </si>
  <si>
    <t xml:space="preserve">Ryan Cook</t>
  </si>
  <si>
    <t xml:space="preserve">Backline Tech</t>
  </si>
  <si>
    <t xml:space="preserve">Karen Mitchell</t>
  </si>
  <si>
    <t xml:space="preserve">Merch Manager</t>
  </si>
  <si>
    <t xml:space="preserve">Danny Pruitt</t>
  </si>
  <si>
    <t xml:space="preserve">Bus Driver</t>
  </si>
  <si>
    <t xml:space="preserve">Wes Halloran</t>
  </si>
  <si>
    <t xml:space="preserve">Celeste Ortiz</t>
  </si>
  <si>
    <t xml:space="preserve">Production Manager</t>
  </si>
  <si>
    <t xml:space="preserve">Liquid Elvis</t>
  </si>
  <si>
    <t xml:space="preserve">Lead Singer / Artist</t>
  </si>
  <si>
    <t xml:space="preserve">Jake Morrison</t>
  </si>
  <si>
    <t xml:space="preserve">Guitarist</t>
  </si>
  <si>
    <t xml:space="preserve">Julio Reyes</t>
  </si>
  <si>
    <t xml:space="preserve">Bassist</t>
  </si>
  <si>
    <t xml:space="preserve">Marek Nowak</t>
  </si>
  <si>
    <t xml:space="preserve">Drummer</t>
  </si>
  <si>
    <t xml:space="preserve">Ben Kwon</t>
  </si>
  <si>
    <t xml:space="preserve">Keyboardist</t>
  </si>
  <si>
    <t xml:space="preserve">GRAND TOTAL</t>
  </si>
  <si>
    <t xml:space="preserve">AMEX *7843 — Tour Card Summary (cross-posted from monthly statements)</t>
  </si>
  <si>
    <t xml:space="preserve">Merchant</t>
  </si>
  <si>
    <t xml:space="preserve">Amount (USD)</t>
  </si>
  <si>
    <t xml:space="preserve">Notes</t>
  </si>
  <si>
    <t xml:space="preserve">Fuel</t>
  </si>
  <si>
    <t xml:space="preserve">Shell / BP / Circle K</t>
  </si>
  <si>
    <t xml:space="preserve">Tour expense</t>
  </si>
  <si>
    <t xml:space="preserve">Lodging</t>
  </si>
  <si>
    <t xml:space="preserve">Hampton / Hilton / Hyatt</t>
  </si>
  <si>
    <t xml:space="preserve">Ground</t>
  </si>
  <si>
    <t xml:space="preserve">Uber / Lyft</t>
  </si>
  <si>
    <t xml:space="preserve">Gear</t>
  </si>
  <si>
    <t xml:space="preserve">Sweetwater / Guitar Center</t>
  </si>
  <si>
    <t xml:space="preserve">Air</t>
  </si>
  <si>
    <t xml:space="preserve">Delta / United / BA</t>
  </si>
  <si>
    <t xml:space="preserve">Meals</t>
  </si>
  <si>
    <t xml:space="preserve">Local diners / Uber Eats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</si>
</sst>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F172A"/>
      <name val="Cambria"/>
      <family val="0"/>
      <charset val="1"/>
    </font>
    <font>
      <i val="true"/>
      <sz val="9"/>
      <color rgb="FF64748B"/>
      <name val="Cambria"/>
      <family val="0"/>
      <charset val="1"/>
    </font>
    <font>
      <b val="true"/>
      <sz val="14"/>
      <name val="Cambria"/>
      <family val="0"/>
      <charset val="1"/>
    </font>
    <font>
      <b val="true"/>
      <sz val="11"/>
      <name val="Cambria"/>
      <family val="0"/>
      <charset val="1"/>
    </font>
    <font>
      <i val="true"/>
      <sz val="8"/>
      <color rgb="FF94A3B8"/>
      <name val="Cambria"/>
      <family val="0"/>
      <charset val="1"/>
    </font>
    <font>
      <b val="true"/>
      <sz val="13"/>
      <name val="Cambria"/>
      <family val="0"/>
      <charset val="1"/>
    </font>
    <font>
      <sz val="11"/>
      <name val="Cambria"/>
      <family val="0"/>
      <charset val="1"/>
    </font>
    <font>
      <b val="true"/>
      <sz val="11"/>
      <color rgb="FFFFFFFF"/>
      <name val="Cambria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374151"/>
        <bgColor rgb="FF333399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4748B"/>
      <rgbColor rgb="FF94A3B8"/>
      <rgbColor rgb="FF003366"/>
      <rgbColor rgb="FF339966"/>
      <rgbColor rgb="FF0F172A"/>
      <rgbColor rgb="FF333300"/>
      <rgbColor rgb="FF993300"/>
      <rgbColor rgb="FF993366"/>
      <rgbColor rgb="FF333399"/>
      <rgbColor rgb="FF37415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0</xdr:rowOff>
    </xdr:from>
    <xdr:to>
      <xdr:col>0</xdr:col>
      <xdr:colOff>2475720</xdr:colOff>
      <xdr:row>2</xdr:row>
      <xdr:rowOff>47160</xdr:rowOff>
    </xdr:to>
    <xdr:pic>
      <xdr:nvPicPr>
        <xdr:cNvPr id="1" name="Image 1" descr="Picture"/>
        <xdr:cNvPicPr/>
      </xdr:nvPicPr>
      <xdr:blipFill>
        <a:blip r:embed="rId1"/>
        <a:stretch/>
      </xdr:blipFill>
      <xdr:spPr>
        <a:xfrm>
          <a:off x="0" y="95400"/>
          <a:ext cx="2475720" cy="6566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40"/>
  </cols>
  <sheetData>
    <row r="1" customFormat="false" ht="7.5" hidden="false" customHeight="true" outlineLevel="0" collapsed="false"/>
    <row r="2" customFormat="false" ht="48" hidden="false" customHeight="true" outlineLevel="0" collapsed="false"/>
    <row r="3" customFormat="false" ht="18" hidden="false" customHeight="true" outlineLevel="0" collapsed="false">
      <c r="A3" s="2" t="s">
        <v>0</v>
      </c>
    </row>
    <row r="4" customFormat="false" ht="15" hidden="false" customHeight="true" outlineLevel="0" collapsed="false">
      <c r="A4" s="3" t="s">
        <v>1</v>
      </c>
    </row>
    <row r="5" customFormat="false" ht="17.25" hidden="false" customHeight="true" outlineLevel="0" collapsed="false">
      <c r="A5" s="4" t="s">
        <v>2</v>
      </c>
    </row>
    <row r="7" customFormat="false" ht="15" hidden="false" customHeight="true" outlineLevel="0" collapsed="false">
      <c r="A7" s="5" t="s">
        <v>3</v>
      </c>
    </row>
    <row r="8" customFormat="false" ht="15" hidden="false" customHeight="true" outlineLevel="0" collapsed="false">
      <c r="A8" s="1" t="s">
        <v>4</v>
      </c>
    </row>
    <row r="9" customFormat="false" ht="15" hidden="false" customHeight="true" outlineLevel="0" collapsed="false">
      <c r="A9" s="1" t="s">
        <v>5</v>
      </c>
    </row>
    <row r="10" customFormat="false" ht="15" hidden="false" customHeight="true" outlineLevel="0" collapsed="false">
      <c r="A10" s="1" t="s">
        <v>6</v>
      </c>
    </row>
    <row r="11" customFormat="false" ht="15" hidden="false" customHeight="true" outlineLevel="0" collapsed="false">
      <c r="A11" s="1" t="s">
        <v>7</v>
      </c>
    </row>
    <row r="12" customFormat="false" ht="15" hidden="false" customHeight="true" outlineLevel="0" collapsed="false">
      <c r="A12" s="1" t="s">
        <v>8</v>
      </c>
    </row>
    <row r="14" customFormat="false" ht="15" hidden="false" customHeight="true" outlineLevel="0" collapsed="false">
      <c r="A14" s="3" t="s">
        <v>9</v>
      </c>
    </row>
    <row r="15" customFormat="false" ht="15" hidden="false" customHeight="true" outlineLevel="0" collapsed="false">
      <c r="A15" s="6" t="s">
        <v>10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42"/>
    <col collapsed="false" customWidth="true" hidden="false" outlineLevel="0" max="2" min="2" style="1" width="18"/>
  </cols>
  <sheetData>
    <row r="1" customFormat="false" ht="15.75" hidden="false" customHeight="true" outlineLevel="0" collapsed="false">
      <c r="A1" s="7" t="s">
        <v>11</v>
      </c>
    </row>
    <row r="3" customFormat="false" ht="15" hidden="false" customHeight="true" outlineLevel="0" collapsed="false">
      <c r="A3" s="5" t="s">
        <v>12</v>
      </c>
      <c r="B3" s="5" t="s">
        <v>13</v>
      </c>
    </row>
    <row r="4" customFormat="false" ht="15" hidden="false" customHeight="true" outlineLevel="0" collapsed="false">
      <c r="A4" s="8" t="s">
        <v>14</v>
      </c>
      <c r="B4" s="8" t="n">
        <f aca="false">SUM(Income!G2:G13)+SUM(Income!H2:H13)</f>
        <v>281266.73</v>
      </c>
    </row>
    <row r="5" customFormat="false" ht="15" hidden="false" customHeight="true" outlineLevel="0" collapsed="false">
      <c r="A5" s="8" t="s">
        <v>15</v>
      </c>
      <c r="B5" s="8" t="n">
        <f aca="false">'Cash Exp'!H22</f>
        <v>3928</v>
      </c>
    </row>
    <row r="6" customFormat="false" ht="15" hidden="false" customHeight="true" outlineLevel="0" collapsed="false">
      <c r="A6" s="8" t="s">
        <v>16</v>
      </c>
      <c r="B6" s="8" t="n">
        <f aca="false">'Per Diem'!W19</f>
        <v>11970</v>
      </c>
    </row>
    <row r="7" customFormat="false" ht="15" hidden="false" customHeight="true" outlineLevel="0" collapsed="false">
      <c r="A7" s="8" t="s">
        <v>17</v>
      </c>
      <c r="B7" s="8" t="n">
        <f aca="false">'Amex Expenses'!D50</f>
        <v>10796.52</v>
      </c>
    </row>
    <row r="9" customFormat="false" ht="15" hidden="false" customHeight="true" outlineLevel="0" collapsed="false">
      <c r="A9" s="5" t="s">
        <v>18</v>
      </c>
      <c r="B9" s="5" t="n">
        <f aca="false">B4-B5-B6-B7</f>
        <v>254572.21</v>
      </c>
    </row>
    <row r="11" customFormat="false" ht="15" hidden="false" customHeight="true" outlineLevel="0" collapsed="false">
      <c r="A11" s="3" t="s">
        <v>9</v>
      </c>
    </row>
    <row r="12" customFormat="false" ht="15" hidden="false" customHeight="true" outlineLevel="0" collapsed="false">
      <c r="A12" s="6" t="s">
        <v>10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30"/>
    <col collapsed="false" customWidth="true" hidden="false" outlineLevel="0" max="4" min="3" style="1" width="15"/>
    <col collapsed="false" customWidth="true" hidden="false" outlineLevel="0" max="5" min="5" style="1" width="10"/>
    <col collapsed="false" customWidth="true" hidden="false" outlineLevel="0" max="8" min="6" style="1" width="18"/>
  </cols>
  <sheetData>
    <row r="1" customFormat="false" ht="15" hidden="false" customHeight="true" outlineLevel="0" collapsed="false">
      <c r="A1" s="9" t="s">
        <v>19</v>
      </c>
      <c r="B1" s="9" t="s">
        <v>20</v>
      </c>
      <c r="C1" s="9" t="s">
        <v>21</v>
      </c>
      <c r="D1" s="9" t="s">
        <v>22</v>
      </c>
      <c r="E1" s="9" t="s">
        <v>23</v>
      </c>
      <c r="F1" s="9" t="s">
        <v>24</v>
      </c>
      <c r="G1" s="9" t="s">
        <v>25</v>
      </c>
      <c r="H1" s="9" t="s">
        <v>26</v>
      </c>
    </row>
    <row r="2" customFormat="false" ht="15" hidden="false" customHeight="true" outlineLevel="0" collapsed="false">
      <c r="A2" s="10" t="n">
        <v>46126</v>
      </c>
      <c r="B2" s="1" t="s">
        <v>27</v>
      </c>
      <c r="C2" s="1" t="s">
        <v>28</v>
      </c>
      <c r="D2" s="1" t="s">
        <v>29</v>
      </c>
      <c r="E2" s="1" t="s">
        <v>30</v>
      </c>
      <c r="F2" s="1" t="n">
        <v>9500</v>
      </c>
      <c r="G2" s="1" t="n">
        <v>9500</v>
      </c>
      <c r="H2" s="1" t="n">
        <v>5750.75</v>
      </c>
    </row>
    <row r="3" customFormat="false" ht="15" hidden="false" customHeight="true" outlineLevel="0" collapsed="false">
      <c r="A3" s="10" t="n">
        <v>46127</v>
      </c>
      <c r="B3" s="1" t="s">
        <v>31</v>
      </c>
      <c r="C3" s="1" t="s">
        <v>32</v>
      </c>
      <c r="D3" s="1" t="s">
        <v>29</v>
      </c>
      <c r="E3" s="1" t="s">
        <v>30</v>
      </c>
      <c r="F3" s="1" t="n">
        <v>12000</v>
      </c>
      <c r="G3" s="1" t="n">
        <v>12000</v>
      </c>
      <c r="H3" s="1" t="n">
        <v>11967</v>
      </c>
    </row>
    <row r="4" customFormat="false" ht="15" hidden="false" customHeight="true" outlineLevel="0" collapsed="false">
      <c r="A4" s="10" t="n">
        <v>46129</v>
      </c>
      <c r="B4" s="1" t="s">
        <v>33</v>
      </c>
      <c r="C4" s="1" t="s">
        <v>34</v>
      </c>
      <c r="D4" s="1" t="s">
        <v>29</v>
      </c>
      <c r="E4" s="1" t="s">
        <v>30</v>
      </c>
      <c r="F4" s="1" t="n">
        <v>14000</v>
      </c>
      <c r="G4" s="1" t="n">
        <v>14000</v>
      </c>
      <c r="H4" s="1" t="n">
        <v>13226</v>
      </c>
    </row>
    <row r="5" customFormat="false" ht="15" hidden="false" customHeight="true" outlineLevel="0" collapsed="false">
      <c r="A5" s="10" t="n">
        <v>46130</v>
      </c>
      <c r="B5" s="1" t="s">
        <v>35</v>
      </c>
      <c r="C5" s="1" t="s">
        <v>36</v>
      </c>
      <c r="D5" s="1" t="s">
        <v>29</v>
      </c>
      <c r="E5" s="1" t="s">
        <v>30</v>
      </c>
      <c r="F5" s="1" t="n">
        <v>11500</v>
      </c>
      <c r="G5" s="1" t="n">
        <v>11500</v>
      </c>
      <c r="H5" s="1" t="n">
        <v>10962</v>
      </c>
    </row>
    <row r="6" customFormat="false" ht="15" hidden="false" customHeight="true" outlineLevel="0" collapsed="false">
      <c r="A6" s="10" t="n">
        <v>46131</v>
      </c>
      <c r="B6" s="1" t="s">
        <v>37</v>
      </c>
      <c r="C6" s="1" t="s">
        <v>38</v>
      </c>
      <c r="D6" s="1" t="s">
        <v>29</v>
      </c>
      <c r="E6" s="1" t="s">
        <v>30</v>
      </c>
      <c r="F6" s="1" t="n">
        <v>12500</v>
      </c>
      <c r="G6" s="1" t="n">
        <v>12500</v>
      </c>
      <c r="H6" s="1" t="n">
        <v>11098</v>
      </c>
    </row>
    <row r="7" customFormat="false" ht="15" hidden="false" customHeight="true" outlineLevel="0" collapsed="false">
      <c r="A7" s="10" t="n">
        <v>46132</v>
      </c>
      <c r="B7" s="1" t="s">
        <v>39</v>
      </c>
      <c r="C7" s="1" t="s">
        <v>40</v>
      </c>
      <c r="D7" s="1" t="s">
        <v>29</v>
      </c>
      <c r="E7" s="1" t="s">
        <v>30</v>
      </c>
      <c r="F7" s="1" t="n">
        <v>15000</v>
      </c>
      <c r="G7" s="1" t="n">
        <v>15000</v>
      </c>
      <c r="H7" s="1" t="n">
        <v>13382.5</v>
      </c>
    </row>
    <row r="8" customFormat="false" ht="15" hidden="false" customHeight="true" outlineLevel="0" collapsed="false">
      <c r="A8" s="10" t="n">
        <v>46136</v>
      </c>
      <c r="B8" s="1" t="s">
        <v>41</v>
      </c>
      <c r="C8" s="1" t="s">
        <v>42</v>
      </c>
      <c r="D8" s="1" t="s">
        <v>29</v>
      </c>
      <c r="E8" s="1" t="s">
        <v>30</v>
      </c>
      <c r="F8" s="1" t="n">
        <v>45000</v>
      </c>
      <c r="G8" s="1" t="n">
        <v>45000</v>
      </c>
      <c r="H8" s="1" t="n">
        <v>0</v>
      </c>
    </row>
    <row r="9" customFormat="false" ht="15" hidden="false" customHeight="true" outlineLevel="0" collapsed="false">
      <c r="A9" s="10" t="n">
        <v>46137</v>
      </c>
      <c r="B9" s="1" t="s">
        <v>43</v>
      </c>
      <c r="C9" s="1" t="s">
        <v>44</v>
      </c>
      <c r="D9" s="1" t="s">
        <v>29</v>
      </c>
      <c r="E9" s="1" t="s">
        <v>30</v>
      </c>
      <c r="F9" s="1" t="n">
        <v>22500</v>
      </c>
      <c r="G9" s="1" t="n">
        <v>22500</v>
      </c>
      <c r="H9" s="1" t="n">
        <v>15466</v>
      </c>
    </row>
    <row r="10" customFormat="false" ht="15" hidden="false" customHeight="true" outlineLevel="0" collapsed="false">
      <c r="A10" s="10" t="n">
        <v>46140</v>
      </c>
      <c r="B10" s="1" t="s">
        <v>45</v>
      </c>
      <c r="C10" s="1" t="s">
        <v>46</v>
      </c>
      <c r="D10" s="1" t="s">
        <v>47</v>
      </c>
      <c r="E10" s="1" t="s">
        <v>48</v>
      </c>
      <c r="F10" s="1" t="n">
        <v>6500</v>
      </c>
      <c r="G10" s="1" t="n">
        <v>8255</v>
      </c>
      <c r="H10" s="1" t="n">
        <v>3664.9</v>
      </c>
    </row>
    <row r="11" customFormat="false" ht="15" hidden="false" customHeight="true" outlineLevel="0" collapsed="false">
      <c r="A11" s="10" t="n">
        <v>46142</v>
      </c>
      <c r="B11" s="1" t="s">
        <v>49</v>
      </c>
      <c r="C11" s="1" t="s">
        <v>50</v>
      </c>
      <c r="D11" s="1" t="s">
        <v>51</v>
      </c>
      <c r="E11" s="1" t="s">
        <v>52</v>
      </c>
      <c r="F11" s="1" t="n">
        <v>8500</v>
      </c>
      <c r="G11" s="1" t="n">
        <v>9265</v>
      </c>
      <c r="H11" s="1" t="n">
        <v>5352.5</v>
      </c>
    </row>
    <row r="12" customFormat="false" ht="15" hidden="false" customHeight="true" outlineLevel="0" collapsed="false">
      <c r="A12" s="10" t="n">
        <v>46143</v>
      </c>
      <c r="B12" s="1" t="s">
        <v>53</v>
      </c>
      <c r="C12" s="1" t="s">
        <v>54</v>
      </c>
      <c r="D12" s="1" t="s">
        <v>55</v>
      </c>
      <c r="E12" s="1" t="s">
        <v>52</v>
      </c>
      <c r="F12" s="1" t="n">
        <v>11000</v>
      </c>
      <c r="G12" s="1" t="n">
        <v>11990</v>
      </c>
      <c r="H12" s="1" t="n">
        <v>8532.08</v>
      </c>
    </row>
    <row r="13" customFormat="false" ht="15" hidden="false" customHeight="true" outlineLevel="0" collapsed="false">
      <c r="A13" s="10" t="n">
        <v>46144</v>
      </c>
      <c r="B13" s="1" t="s">
        <v>56</v>
      </c>
      <c r="C13" s="1" t="s">
        <v>57</v>
      </c>
      <c r="D13" s="1" t="s">
        <v>58</v>
      </c>
      <c r="E13" s="1" t="s">
        <v>52</v>
      </c>
      <c r="F13" s="1" t="n">
        <v>9500</v>
      </c>
      <c r="G13" s="1" t="n">
        <v>10355</v>
      </c>
      <c r="H13" s="1" t="n">
        <v>0</v>
      </c>
    </row>
    <row r="14" customFormat="false" ht="15" hidden="false" customHeight="true" outlineLevel="0" collapsed="false">
      <c r="A14" s="5" t="s">
        <v>59</v>
      </c>
      <c r="B14" s="5"/>
      <c r="C14" s="5"/>
      <c r="D14" s="5"/>
      <c r="E14" s="5"/>
      <c r="F14" s="5"/>
      <c r="G14" s="5" t="n">
        <f aca="false">SUM(G2:G13)</f>
        <v>181865</v>
      </c>
      <c r="H14" s="5" t="n">
        <f aca="false">SUM(H2:H13)</f>
        <v>99401.73</v>
      </c>
    </row>
    <row r="16" customFormat="false" ht="15" hidden="false" customHeight="true" outlineLevel="0" collapsed="false">
      <c r="A16" s="3" t="s">
        <v>9</v>
      </c>
    </row>
    <row r="17" customFormat="false" ht="15" hidden="false" customHeight="true" outlineLevel="0" collapsed="false">
      <c r="A17" s="6" t="s">
        <v>10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9"/>
    <col collapsed="false" customWidth="true" hidden="false" outlineLevel="0" max="3" min="3" style="1" width="10"/>
    <col collapsed="false" customWidth="true" hidden="false" outlineLevel="0" max="4" min="4" style="1" width="8"/>
    <col collapsed="false" customWidth="true" hidden="false" outlineLevel="0" max="5" min="5" style="1" width="9"/>
    <col collapsed="false" customWidth="true" hidden="false" outlineLevel="0" max="6" min="6" style="1" width="10"/>
    <col collapsed="false" customWidth="true" hidden="false" outlineLevel="0" max="7" min="7" style="1" width="9"/>
    <col collapsed="false" customWidth="true" hidden="false" outlineLevel="0" max="8" min="8" style="1" width="12"/>
  </cols>
  <sheetData>
    <row r="1" customFormat="false" ht="15" hidden="false" customHeight="true" outlineLevel="0" collapsed="false">
      <c r="A1" s="9" t="s">
        <v>19</v>
      </c>
      <c r="B1" s="9" t="s">
        <v>60</v>
      </c>
      <c r="C1" s="9" t="s">
        <v>61</v>
      </c>
      <c r="D1" s="9" t="s">
        <v>62</v>
      </c>
      <c r="E1" s="9" t="s">
        <v>63</v>
      </c>
      <c r="F1" s="9" t="s">
        <v>64</v>
      </c>
      <c r="G1" s="9" t="s">
        <v>65</v>
      </c>
      <c r="H1" s="9" t="s">
        <v>66</v>
      </c>
    </row>
    <row r="2" customFormat="false" ht="15" hidden="false" customHeight="true" outlineLevel="0" collapsed="false">
      <c r="A2" s="10" t="n">
        <v>46125</v>
      </c>
      <c r="B2" s="1" t="n">
        <v>45</v>
      </c>
      <c r="C2" s="1" t="n">
        <v>25</v>
      </c>
      <c r="D2" s="1" t="n">
        <v>0</v>
      </c>
      <c r="E2" s="1" t="n">
        <v>50</v>
      </c>
      <c r="F2" s="1" t="n">
        <v>0</v>
      </c>
      <c r="G2" s="1" t="n">
        <v>10</v>
      </c>
      <c r="H2" s="1" t="n">
        <v>130</v>
      </c>
    </row>
    <row r="3" customFormat="false" ht="15" hidden="false" customHeight="true" outlineLevel="0" collapsed="false">
      <c r="A3" s="10" t="n">
        <v>46126</v>
      </c>
      <c r="B3" s="1" t="n">
        <v>45</v>
      </c>
      <c r="C3" s="1" t="n">
        <v>0</v>
      </c>
      <c r="D3" s="1" t="n">
        <v>8</v>
      </c>
      <c r="E3" s="1" t="n">
        <v>41</v>
      </c>
      <c r="F3" s="1" t="n">
        <v>220</v>
      </c>
      <c r="G3" s="1" t="n">
        <v>14</v>
      </c>
      <c r="H3" s="1" t="n">
        <v>328</v>
      </c>
    </row>
    <row r="4" customFormat="false" ht="15" hidden="false" customHeight="true" outlineLevel="0" collapsed="false">
      <c r="A4" s="10" t="n">
        <v>46127</v>
      </c>
      <c r="B4" s="1" t="n">
        <v>45</v>
      </c>
      <c r="C4" s="1" t="n">
        <v>25</v>
      </c>
      <c r="D4" s="1" t="n">
        <v>0</v>
      </c>
      <c r="E4" s="1" t="n">
        <v>37</v>
      </c>
      <c r="F4" s="1" t="n">
        <v>180</v>
      </c>
      <c r="G4" s="1" t="n">
        <v>11</v>
      </c>
      <c r="H4" s="1" t="n">
        <v>298</v>
      </c>
    </row>
    <row r="5" customFormat="false" ht="15" hidden="false" customHeight="true" outlineLevel="0" collapsed="false">
      <c r="A5" s="10" t="n">
        <v>46128</v>
      </c>
      <c r="B5" s="1" t="n">
        <v>0</v>
      </c>
      <c r="C5" s="1" t="n">
        <v>0</v>
      </c>
      <c r="D5" s="1" t="n">
        <v>12</v>
      </c>
      <c r="E5" s="1" t="n">
        <v>45</v>
      </c>
      <c r="F5" s="1" t="n">
        <v>0</v>
      </c>
      <c r="G5" s="1" t="n">
        <v>6</v>
      </c>
      <c r="H5" s="1" t="n">
        <v>63</v>
      </c>
    </row>
    <row r="6" customFormat="false" ht="15" hidden="false" customHeight="true" outlineLevel="0" collapsed="false">
      <c r="A6" s="10" t="n">
        <v>46129</v>
      </c>
      <c r="B6" s="1" t="n">
        <v>45</v>
      </c>
      <c r="C6" s="1" t="n">
        <v>10</v>
      </c>
      <c r="D6" s="1" t="n">
        <v>0</v>
      </c>
      <c r="E6" s="1" t="n">
        <v>57</v>
      </c>
      <c r="F6" s="1" t="n">
        <v>0</v>
      </c>
      <c r="G6" s="1" t="n">
        <v>32</v>
      </c>
      <c r="H6" s="1" t="n">
        <v>144</v>
      </c>
    </row>
    <row r="7" customFormat="false" ht="15" hidden="false" customHeight="true" outlineLevel="0" collapsed="false">
      <c r="A7" s="10" t="n">
        <v>46130</v>
      </c>
      <c r="B7" s="1" t="n">
        <v>20</v>
      </c>
      <c r="C7" s="1" t="n">
        <v>0</v>
      </c>
      <c r="D7" s="1" t="n">
        <v>12</v>
      </c>
      <c r="E7" s="1" t="n">
        <v>29</v>
      </c>
      <c r="F7" s="1" t="n">
        <v>140</v>
      </c>
      <c r="G7" s="1" t="n">
        <v>17</v>
      </c>
      <c r="H7" s="1" t="n">
        <v>218</v>
      </c>
    </row>
    <row r="8" customFormat="false" ht="15" hidden="false" customHeight="true" outlineLevel="0" collapsed="false">
      <c r="A8" s="10" t="n">
        <v>46131</v>
      </c>
      <c r="B8" s="1" t="n">
        <v>0</v>
      </c>
      <c r="C8" s="1" t="n">
        <v>10</v>
      </c>
      <c r="D8" s="1" t="n">
        <v>12</v>
      </c>
      <c r="E8" s="1" t="n">
        <v>27</v>
      </c>
      <c r="F8" s="1" t="n">
        <v>0</v>
      </c>
      <c r="G8" s="1" t="n">
        <v>18</v>
      </c>
      <c r="H8" s="1" t="n">
        <v>67</v>
      </c>
    </row>
    <row r="9" customFormat="false" ht="15" hidden="false" customHeight="true" outlineLevel="0" collapsed="false">
      <c r="A9" s="10" t="n">
        <v>46132</v>
      </c>
      <c r="B9" s="1" t="n">
        <v>35</v>
      </c>
      <c r="C9" s="1" t="n">
        <v>15</v>
      </c>
      <c r="D9" s="1" t="n">
        <v>0</v>
      </c>
      <c r="E9" s="1" t="n">
        <v>45</v>
      </c>
      <c r="F9" s="1" t="n">
        <v>140</v>
      </c>
      <c r="G9" s="1" t="n">
        <v>13</v>
      </c>
      <c r="H9" s="1" t="n">
        <v>248</v>
      </c>
    </row>
    <row r="10" customFormat="false" ht="15" hidden="false" customHeight="true" outlineLevel="0" collapsed="false">
      <c r="A10" s="10" t="n">
        <v>46133</v>
      </c>
      <c r="B10" s="1" t="n">
        <v>45</v>
      </c>
      <c r="C10" s="1" t="n">
        <v>10</v>
      </c>
      <c r="D10" s="1" t="n">
        <v>12</v>
      </c>
      <c r="E10" s="1" t="n">
        <v>44</v>
      </c>
      <c r="F10" s="1" t="n">
        <v>220</v>
      </c>
      <c r="G10" s="1" t="n">
        <v>15</v>
      </c>
      <c r="H10" s="1" t="n">
        <v>346</v>
      </c>
    </row>
    <row r="11" customFormat="false" ht="15" hidden="false" customHeight="true" outlineLevel="0" collapsed="false">
      <c r="A11" s="10" t="n">
        <v>46134</v>
      </c>
      <c r="B11" s="1" t="n">
        <v>0</v>
      </c>
      <c r="C11" s="1" t="n">
        <v>0</v>
      </c>
      <c r="D11" s="1" t="n">
        <v>8</v>
      </c>
      <c r="E11" s="1" t="n">
        <v>31</v>
      </c>
      <c r="F11" s="1" t="n">
        <v>0</v>
      </c>
      <c r="G11" s="1" t="n">
        <v>22</v>
      </c>
      <c r="H11" s="1" t="n">
        <v>61</v>
      </c>
    </row>
    <row r="12" customFormat="false" ht="15" hidden="false" customHeight="true" outlineLevel="0" collapsed="false">
      <c r="A12" s="10" t="n">
        <v>46135</v>
      </c>
      <c r="B12" s="1" t="n">
        <v>20</v>
      </c>
      <c r="C12" s="1" t="n">
        <v>15</v>
      </c>
      <c r="D12" s="1" t="n">
        <v>0</v>
      </c>
      <c r="E12" s="1" t="n">
        <v>47</v>
      </c>
      <c r="F12" s="1" t="n">
        <v>0</v>
      </c>
      <c r="G12" s="1" t="n">
        <v>33</v>
      </c>
      <c r="H12" s="1" t="n">
        <v>115</v>
      </c>
    </row>
    <row r="13" customFormat="false" ht="15" hidden="false" customHeight="true" outlineLevel="0" collapsed="false">
      <c r="A13" s="10" t="n">
        <v>46136</v>
      </c>
      <c r="B13" s="1" t="n">
        <v>20</v>
      </c>
      <c r="C13" s="1" t="n">
        <v>15</v>
      </c>
      <c r="D13" s="1" t="n">
        <v>8</v>
      </c>
      <c r="E13" s="1" t="n">
        <v>35</v>
      </c>
      <c r="F13" s="1" t="n">
        <v>220</v>
      </c>
      <c r="G13" s="1" t="n">
        <v>31</v>
      </c>
      <c r="H13" s="1" t="n">
        <v>329</v>
      </c>
    </row>
    <row r="14" customFormat="false" ht="15" hidden="false" customHeight="true" outlineLevel="0" collapsed="false">
      <c r="A14" s="10" t="n">
        <v>46137</v>
      </c>
      <c r="B14" s="1" t="n">
        <v>35</v>
      </c>
      <c r="C14" s="1" t="n">
        <v>0</v>
      </c>
      <c r="D14" s="1" t="n">
        <v>12</v>
      </c>
      <c r="E14" s="1" t="n">
        <v>60</v>
      </c>
      <c r="F14" s="1" t="n">
        <v>180</v>
      </c>
      <c r="G14" s="1" t="n">
        <v>34</v>
      </c>
      <c r="H14" s="1" t="n">
        <v>321</v>
      </c>
    </row>
    <row r="15" customFormat="false" ht="15" hidden="false" customHeight="true" outlineLevel="0" collapsed="false">
      <c r="A15" s="10" t="n">
        <v>46138</v>
      </c>
      <c r="B15" s="1" t="n">
        <v>0</v>
      </c>
      <c r="C15" s="1" t="n">
        <v>10</v>
      </c>
      <c r="D15" s="1" t="n">
        <v>8</v>
      </c>
      <c r="E15" s="1" t="n">
        <v>32</v>
      </c>
      <c r="F15" s="1" t="n">
        <v>0</v>
      </c>
      <c r="G15" s="1" t="n">
        <v>28</v>
      </c>
      <c r="H15" s="1" t="n">
        <v>78</v>
      </c>
    </row>
    <row r="16" customFormat="false" ht="15" hidden="false" customHeight="true" outlineLevel="0" collapsed="false">
      <c r="A16" s="10" t="n">
        <v>46139</v>
      </c>
      <c r="B16" s="1" t="n">
        <v>20</v>
      </c>
      <c r="C16" s="1" t="n">
        <v>15</v>
      </c>
      <c r="D16" s="1" t="n">
        <v>8</v>
      </c>
      <c r="E16" s="1" t="n">
        <v>38</v>
      </c>
      <c r="F16" s="1" t="n">
        <v>180</v>
      </c>
      <c r="G16" s="1" t="n">
        <v>11</v>
      </c>
      <c r="H16" s="1" t="n">
        <v>272</v>
      </c>
    </row>
    <row r="17" customFormat="false" ht="15" hidden="false" customHeight="true" outlineLevel="0" collapsed="false">
      <c r="A17" s="10" t="n">
        <v>46140</v>
      </c>
      <c r="B17" s="1" t="n">
        <v>35</v>
      </c>
      <c r="C17" s="1" t="n">
        <v>25</v>
      </c>
      <c r="D17" s="1" t="n">
        <v>8</v>
      </c>
      <c r="E17" s="1" t="n">
        <v>28</v>
      </c>
      <c r="F17" s="1" t="n">
        <v>0</v>
      </c>
      <c r="G17" s="1" t="n">
        <v>25</v>
      </c>
      <c r="H17" s="1" t="n">
        <v>121</v>
      </c>
    </row>
    <row r="18" customFormat="false" ht="15" hidden="false" customHeight="true" outlineLevel="0" collapsed="false">
      <c r="A18" s="10" t="n">
        <v>46141</v>
      </c>
      <c r="B18" s="1" t="n">
        <v>45</v>
      </c>
      <c r="C18" s="1" t="n">
        <v>15</v>
      </c>
      <c r="D18" s="1" t="n">
        <v>0</v>
      </c>
      <c r="E18" s="1" t="n">
        <v>25</v>
      </c>
      <c r="F18" s="1" t="n">
        <v>180</v>
      </c>
      <c r="G18" s="1" t="n">
        <v>29</v>
      </c>
      <c r="H18" s="1" t="n">
        <v>294</v>
      </c>
    </row>
    <row r="19" customFormat="false" ht="15" hidden="false" customHeight="true" outlineLevel="0" collapsed="false">
      <c r="A19" s="10" t="n">
        <v>46142</v>
      </c>
      <c r="B19" s="1" t="n">
        <v>20</v>
      </c>
      <c r="C19" s="1" t="n">
        <v>15</v>
      </c>
      <c r="D19" s="1" t="n">
        <v>0</v>
      </c>
      <c r="E19" s="1" t="n">
        <v>53</v>
      </c>
      <c r="F19" s="1" t="n">
        <v>220</v>
      </c>
      <c r="G19" s="1" t="n">
        <v>22</v>
      </c>
      <c r="H19" s="1" t="n">
        <v>330</v>
      </c>
    </row>
    <row r="20" customFormat="false" ht="15" hidden="false" customHeight="true" outlineLevel="0" collapsed="false">
      <c r="A20" s="10" t="n">
        <v>46143</v>
      </c>
      <c r="B20" s="1" t="n">
        <v>0</v>
      </c>
      <c r="C20" s="1" t="n">
        <v>0</v>
      </c>
      <c r="D20" s="1" t="n">
        <v>0</v>
      </c>
      <c r="E20" s="1" t="n">
        <v>34</v>
      </c>
      <c r="F20" s="1" t="n">
        <v>0</v>
      </c>
      <c r="G20" s="1" t="n">
        <v>31</v>
      </c>
      <c r="H20" s="1" t="n">
        <v>65</v>
      </c>
    </row>
    <row r="21" customFormat="false" ht="15" hidden="false" customHeight="true" outlineLevel="0" collapsed="false">
      <c r="A21" s="10" t="n">
        <v>46144</v>
      </c>
      <c r="B21" s="1" t="n">
        <v>35</v>
      </c>
      <c r="C21" s="1" t="n">
        <v>10</v>
      </c>
      <c r="D21" s="1" t="n">
        <v>8</v>
      </c>
      <c r="E21" s="1" t="n">
        <v>33</v>
      </c>
      <c r="F21" s="1" t="n">
        <v>0</v>
      </c>
      <c r="G21" s="1" t="n">
        <v>14</v>
      </c>
      <c r="H21" s="1" t="n">
        <v>100</v>
      </c>
    </row>
    <row r="22" customFormat="false" ht="15" hidden="false" customHeight="true" outlineLevel="0" collapsed="false">
      <c r="A22" s="5" t="s">
        <v>67</v>
      </c>
      <c r="B22" s="5" t="n">
        <f aca="false">SUM(B2:B21)</f>
        <v>510</v>
      </c>
      <c r="C22" s="5" t="n">
        <f aca="false">SUM(C2:C21)</f>
        <v>215</v>
      </c>
      <c r="D22" s="5" t="n">
        <f aca="false">SUM(D2:D21)</f>
        <v>116</v>
      </c>
      <c r="E22" s="5" t="n">
        <f aca="false">SUM(E2:E21)</f>
        <v>791</v>
      </c>
      <c r="F22" s="5" t="n">
        <f aca="false">SUM(F2:F21)</f>
        <v>1880</v>
      </c>
      <c r="G22" s="5" t="n">
        <f aca="false">SUM(G2:G21)</f>
        <v>416</v>
      </c>
      <c r="H22" s="5" t="n">
        <f aca="false">SUM(H2:H21)</f>
        <v>3928</v>
      </c>
    </row>
    <row r="24" customFormat="false" ht="15" hidden="false" customHeight="true" outlineLevel="0" collapsed="false">
      <c r="A24" s="3" t="s">
        <v>9</v>
      </c>
    </row>
    <row r="25" customFormat="false" ht="15" hidden="false" customHeight="true" outlineLevel="0" collapsed="false">
      <c r="A25" s="6" t="s">
        <v>10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W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true" outlineLevel="0" collapsed="false">
      <c r="A1" s="5" t="s">
        <v>68</v>
      </c>
    </row>
    <row r="3" customFormat="false" ht="15" hidden="false" customHeight="true" outlineLevel="0" collapsed="false">
      <c r="A3" s="9" t="s">
        <v>69</v>
      </c>
      <c r="B3" s="9" t="s">
        <v>70</v>
      </c>
      <c r="C3" s="9" t="s">
        <v>71</v>
      </c>
      <c r="D3" s="9" t="s">
        <v>72</v>
      </c>
      <c r="E3" s="9" t="s">
        <v>73</v>
      </c>
      <c r="F3" s="9" t="s">
        <v>74</v>
      </c>
      <c r="G3" s="9" t="s">
        <v>75</v>
      </c>
      <c r="H3" s="9" t="s">
        <v>76</v>
      </c>
      <c r="I3" s="9" t="s">
        <v>77</v>
      </c>
      <c r="J3" s="9" t="s">
        <v>78</v>
      </c>
      <c r="K3" s="9" t="s">
        <v>79</v>
      </c>
      <c r="L3" s="9" t="s">
        <v>80</v>
      </c>
      <c r="M3" s="9" t="s">
        <v>81</v>
      </c>
      <c r="N3" s="9" t="s">
        <v>82</v>
      </c>
      <c r="O3" s="9" t="s">
        <v>83</v>
      </c>
      <c r="P3" s="9" t="s">
        <v>84</v>
      </c>
      <c r="Q3" s="9" t="s">
        <v>85</v>
      </c>
      <c r="R3" s="9" t="s">
        <v>86</v>
      </c>
      <c r="S3" s="9" t="s">
        <v>87</v>
      </c>
      <c r="T3" s="9" t="s">
        <v>88</v>
      </c>
      <c r="U3" s="9" t="s">
        <v>89</v>
      </c>
      <c r="V3" s="9" t="s">
        <v>90</v>
      </c>
      <c r="W3" s="1" t="s">
        <v>91</v>
      </c>
    </row>
    <row r="4" customFormat="false" ht="15" hidden="false" customHeight="true" outlineLevel="0" collapsed="false">
      <c r="A4" s="1" t="s">
        <v>92</v>
      </c>
      <c r="B4" s="1" t="s">
        <v>93</v>
      </c>
      <c r="C4" s="1" t="n">
        <v>45</v>
      </c>
      <c r="D4" s="1" t="n">
        <v>45</v>
      </c>
      <c r="E4" s="1" t="n">
        <v>45</v>
      </c>
      <c r="F4" s="1" t="n">
        <v>45</v>
      </c>
      <c r="G4" s="1" t="n">
        <v>45</v>
      </c>
      <c r="H4" s="1" t="n">
        <v>45</v>
      </c>
      <c r="I4" s="1" t="n">
        <v>45</v>
      </c>
      <c r="J4" s="1" t="n">
        <v>45</v>
      </c>
      <c r="K4" s="1" t="n">
        <v>45</v>
      </c>
      <c r="L4" s="1" t="n">
        <v>45</v>
      </c>
      <c r="M4" s="1" t="n">
        <v>45</v>
      </c>
      <c r="N4" s="1" t="n">
        <v>45</v>
      </c>
      <c r="O4" s="1" t="n">
        <v>45</v>
      </c>
      <c r="P4" s="1" t="n">
        <v>45</v>
      </c>
      <c r="Q4" s="1" t="n">
        <v>45</v>
      </c>
      <c r="R4" s="1" t="n">
        <v>45</v>
      </c>
      <c r="S4" s="1" t="n">
        <v>45</v>
      </c>
      <c r="T4" s="1" t="n">
        <v>45</v>
      </c>
      <c r="U4" s="1" t="n">
        <v>45</v>
      </c>
      <c r="V4" s="1" t="n">
        <v>45</v>
      </c>
      <c r="W4" s="1" t="n">
        <f aca="false">SUM(D4:V4)</f>
        <v>855</v>
      </c>
    </row>
    <row r="5" customFormat="false" ht="15" hidden="false" customHeight="true" outlineLevel="0" collapsed="false">
      <c r="A5" s="1" t="s">
        <v>94</v>
      </c>
      <c r="B5" s="1" t="s">
        <v>95</v>
      </c>
      <c r="C5" s="1" t="n">
        <v>45</v>
      </c>
      <c r="D5" s="1" t="n">
        <v>45</v>
      </c>
      <c r="E5" s="1" t="n">
        <v>45</v>
      </c>
      <c r="F5" s="1" t="n">
        <v>45</v>
      </c>
      <c r="G5" s="1" t="n">
        <v>45</v>
      </c>
      <c r="H5" s="1" t="n">
        <v>45</v>
      </c>
      <c r="I5" s="1" t="n">
        <v>45</v>
      </c>
      <c r="J5" s="1" t="n">
        <v>45</v>
      </c>
      <c r="K5" s="1" t="n">
        <v>45</v>
      </c>
      <c r="L5" s="1" t="n">
        <v>45</v>
      </c>
      <c r="M5" s="1" t="n">
        <v>45</v>
      </c>
      <c r="N5" s="1" t="n">
        <v>45</v>
      </c>
      <c r="O5" s="1" t="n">
        <v>45</v>
      </c>
      <c r="P5" s="1" t="n">
        <v>45</v>
      </c>
      <c r="Q5" s="1" t="n">
        <v>45</v>
      </c>
      <c r="R5" s="1" t="n">
        <v>45</v>
      </c>
      <c r="S5" s="1" t="n">
        <v>45</v>
      </c>
      <c r="T5" s="1" t="n">
        <v>45</v>
      </c>
      <c r="U5" s="1" t="n">
        <v>45</v>
      </c>
      <c r="V5" s="1" t="n">
        <v>45</v>
      </c>
      <c r="W5" s="1" t="n">
        <f aca="false">SUM(D5:V5)</f>
        <v>855</v>
      </c>
    </row>
    <row r="6" customFormat="false" ht="15" hidden="false" customHeight="true" outlineLevel="0" collapsed="false">
      <c r="A6" s="1" t="s">
        <v>96</v>
      </c>
      <c r="B6" s="1" t="s">
        <v>97</v>
      </c>
      <c r="C6" s="1" t="n">
        <v>45</v>
      </c>
      <c r="D6" s="1" t="n">
        <v>45</v>
      </c>
      <c r="E6" s="1" t="n">
        <v>45</v>
      </c>
      <c r="F6" s="1" t="n">
        <v>45</v>
      </c>
      <c r="G6" s="1" t="n">
        <v>45</v>
      </c>
      <c r="H6" s="1" t="n">
        <v>45</v>
      </c>
      <c r="I6" s="1" t="n">
        <v>45</v>
      </c>
      <c r="J6" s="1" t="n">
        <v>45</v>
      </c>
      <c r="K6" s="1" t="n">
        <v>45</v>
      </c>
      <c r="L6" s="1" t="n">
        <v>45</v>
      </c>
      <c r="M6" s="1" t="n">
        <v>45</v>
      </c>
      <c r="N6" s="1" t="n">
        <v>45</v>
      </c>
      <c r="O6" s="1" t="n">
        <v>45</v>
      </c>
      <c r="P6" s="1" t="n">
        <v>45</v>
      </c>
      <c r="Q6" s="1" t="n">
        <v>45</v>
      </c>
      <c r="R6" s="1" t="n">
        <v>45</v>
      </c>
      <c r="S6" s="1" t="n">
        <v>45</v>
      </c>
      <c r="T6" s="1" t="n">
        <v>45</v>
      </c>
      <c r="U6" s="1" t="n">
        <v>45</v>
      </c>
      <c r="V6" s="1" t="n">
        <v>45</v>
      </c>
      <c r="W6" s="1" t="n">
        <f aca="false">SUM(D6:V6)</f>
        <v>855</v>
      </c>
    </row>
    <row r="7" customFormat="false" ht="15" hidden="false" customHeight="true" outlineLevel="0" collapsed="false">
      <c r="A7" s="1" t="s">
        <v>98</v>
      </c>
      <c r="B7" s="1" t="s">
        <v>99</v>
      </c>
      <c r="C7" s="1" t="n">
        <v>45</v>
      </c>
      <c r="D7" s="1" t="n">
        <v>45</v>
      </c>
      <c r="E7" s="1" t="n">
        <v>45</v>
      </c>
      <c r="F7" s="1" t="n">
        <v>45</v>
      </c>
      <c r="G7" s="1" t="n">
        <v>45</v>
      </c>
      <c r="H7" s="1" t="n">
        <v>45</v>
      </c>
      <c r="I7" s="1" t="n">
        <v>45</v>
      </c>
      <c r="J7" s="1" t="n">
        <v>45</v>
      </c>
      <c r="K7" s="1" t="n">
        <v>45</v>
      </c>
      <c r="L7" s="1" t="n">
        <v>45</v>
      </c>
      <c r="M7" s="1" t="n">
        <v>45</v>
      </c>
      <c r="N7" s="1" t="n">
        <v>45</v>
      </c>
      <c r="O7" s="1" t="n">
        <v>45</v>
      </c>
      <c r="P7" s="1" t="n">
        <v>45</v>
      </c>
      <c r="Q7" s="1" t="n">
        <v>45</v>
      </c>
      <c r="R7" s="1" t="n">
        <v>45</v>
      </c>
      <c r="S7" s="1" t="n">
        <v>45</v>
      </c>
      <c r="T7" s="1" t="n">
        <v>45</v>
      </c>
      <c r="U7" s="1" t="n">
        <v>45</v>
      </c>
      <c r="V7" s="1" t="n">
        <v>45</v>
      </c>
      <c r="W7" s="1" t="n">
        <f aca="false">SUM(D7:V7)</f>
        <v>855</v>
      </c>
    </row>
    <row r="8" customFormat="false" ht="15" hidden="false" customHeight="true" outlineLevel="0" collapsed="false">
      <c r="A8" s="1" t="s">
        <v>100</v>
      </c>
      <c r="B8" s="1" t="s">
        <v>101</v>
      </c>
      <c r="C8" s="1" t="n">
        <v>45</v>
      </c>
      <c r="D8" s="1" t="n">
        <v>45</v>
      </c>
      <c r="E8" s="1" t="n">
        <v>45</v>
      </c>
      <c r="F8" s="1" t="n">
        <v>45</v>
      </c>
      <c r="G8" s="1" t="n">
        <v>45</v>
      </c>
      <c r="H8" s="1" t="n">
        <v>45</v>
      </c>
      <c r="I8" s="1" t="n">
        <v>45</v>
      </c>
      <c r="J8" s="1" t="n">
        <v>45</v>
      </c>
      <c r="K8" s="1" t="n">
        <v>45</v>
      </c>
      <c r="L8" s="1" t="n">
        <v>45</v>
      </c>
      <c r="M8" s="1" t="n">
        <v>45</v>
      </c>
      <c r="N8" s="1" t="n">
        <v>45</v>
      </c>
      <c r="O8" s="1" t="n">
        <v>45</v>
      </c>
      <c r="P8" s="1" t="n">
        <v>45</v>
      </c>
      <c r="Q8" s="1" t="n">
        <v>45</v>
      </c>
      <c r="R8" s="1" t="n">
        <v>45</v>
      </c>
      <c r="S8" s="1" t="n">
        <v>45</v>
      </c>
      <c r="T8" s="1" t="n">
        <v>45</v>
      </c>
      <c r="U8" s="1" t="n">
        <v>45</v>
      </c>
      <c r="V8" s="1" t="n">
        <v>45</v>
      </c>
      <c r="W8" s="1" t="n">
        <f aca="false">SUM(D8:V8)</f>
        <v>855</v>
      </c>
    </row>
    <row r="9" customFormat="false" ht="15" hidden="false" customHeight="true" outlineLevel="0" collapsed="false">
      <c r="A9" s="1" t="s">
        <v>102</v>
      </c>
      <c r="B9" s="1" t="s">
        <v>103</v>
      </c>
      <c r="C9" s="1" t="n">
        <v>45</v>
      </c>
      <c r="D9" s="1" t="n">
        <v>45</v>
      </c>
      <c r="E9" s="1" t="n">
        <v>45</v>
      </c>
      <c r="F9" s="1" t="n">
        <v>45</v>
      </c>
      <c r="G9" s="1" t="n">
        <v>45</v>
      </c>
      <c r="H9" s="1" t="n">
        <v>45</v>
      </c>
      <c r="I9" s="1" t="n">
        <v>45</v>
      </c>
      <c r="J9" s="1" t="n">
        <v>45</v>
      </c>
      <c r="K9" s="1" t="n">
        <v>45</v>
      </c>
      <c r="L9" s="1" t="n">
        <v>45</v>
      </c>
      <c r="M9" s="1" t="n">
        <v>45</v>
      </c>
      <c r="N9" s="1" t="n">
        <v>45</v>
      </c>
      <c r="O9" s="1" t="n">
        <v>45</v>
      </c>
      <c r="P9" s="1" t="n">
        <v>45</v>
      </c>
      <c r="Q9" s="1" t="n">
        <v>45</v>
      </c>
      <c r="R9" s="1" t="n">
        <v>45</v>
      </c>
      <c r="S9" s="1" t="n">
        <v>45</v>
      </c>
      <c r="T9" s="1" t="n">
        <v>45</v>
      </c>
      <c r="U9" s="1" t="n">
        <v>45</v>
      </c>
      <c r="V9" s="1" t="n">
        <v>45</v>
      </c>
      <c r="W9" s="1" t="n">
        <f aca="false">SUM(D9:V9)</f>
        <v>855</v>
      </c>
    </row>
    <row r="10" customFormat="false" ht="15" hidden="false" customHeight="true" outlineLevel="0" collapsed="false">
      <c r="A10" s="1" t="s">
        <v>104</v>
      </c>
      <c r="B10" s="1" t="s">
        <v>105</v>
      </c>
      <c r="C10" s="1" t="n">
        <v>45</v>
      </c>
      <c r="D10" s="1" t="n">
        <v>45</v>
      </c>
      <c r="E10" s="1" t="n">
        <v>45</v>
      </c>
      <c r="F10" s="1" t="n">
        <v>45</v>
      </c>
      <c r="G10" s="1" t="n">
        <v>45</v>
      </c>
      <c r="H10" s="1" t="n">
        <v>45</v>
      </c>
      <c r="I10" s="1" t="n">
        <v>45</v>
      </c>
      <c r="J10" s="1" t="n">
        <v>45</v>
      </c>
      <c r="K10" s="1" t="n">
        <v>45</v>
      </c>
      <c r="L10" s="1" t="n">
        <v>45</v>
      </c>
      <c r="M10" s="1" t="n">
        <v>45</v>
      </c>
      <c r="N10" s="1" t="n">
        <v>45</v>
      </c>
      <c r="O10" s="1" t="n">
        <v>45</v>
      </c>
      <c r="P10" s="1" t="n">
        <v>45</v>
      </c>
      <c r="Q10" s="1" t="n">
        <v>45</v>
      </c>
      <c r="R10" s="1" t="n">
        <v>45</v>
      </c>
      <c r="S10" s="1" t="n">
        <v>45</v>
      </c>
      <c r="T10" s="1" t="n">
        <v>45</v>
      </c>
      <c r="U10" s="1" t="n">
        <v>45</v>
      </c>
      <c r="V10" s="1" t="n">
        <v>45</v>
      </c>
      <c r="W10" s="1" t="n">
        <f aca="false">SUM(D10:V10)</f>
        <v>855</v>
      </c>
    </row>
    <row r="11" customFormat="false" ht="15" hidden="false" customHeight="true" outlineLevel="0" collapsed="false">
      <c r="A11" s="1" t="s">
        <v>106</v>
      </c>
      <c r="B11" s="1" t="s">
        <v>105</v>
      </c>
      <c r="C11" s="1" t="n">
        <v>45</v>
      </c>
      <c r="D11" s="1" t="n">
        <v>45</v>
      </c>
      <c r="E11" s="1" t="n">
        <v>45</v>
      </c>
      <c r="F11" s="1" t="n">
        <v>45</v>
      </c>
      <c r="G11" s="1" t="n">
        <v>45</v>
      </c>
      <c r="H11" s="1" t="n">
        <v>45</v>
      </c>
      <c r="I11" s="1" t="n">
        <v>45</v>
      </c>
      <c r="J11" s="1" t="n">
        <v>45</v>
      </c>
      <c r="K11" s="1" t="n">
        <v>45</v>
      </c>
      <c r="L11" s="1" t="n">
        <v>45</v>
      </c>
      <c r="M11" s="1" t="n">
        <v>45</v>
      </c>
      <c r="N11" s="1" t="n">
        <v>45</v>
      </c>
      <c r="O11" s="1" t="n">
        <v>45</v>
      </c>
      <c r="P11" s="1" t="n">
        <v>45</v>
      </c>
      <c r="Q11" s="1" t="n">
        <v>45</v>
      </c>
      <c r="R11" s="1" t="n">
        <v>45</v>
      </c>
      <c r="S11" s="1" t="n">
        <v>45</v>
      </c>
      <c r="T11" s="1" t="n">
        <v>45</v>
      </c>
      <c r="U11" s="1" t="n">
        <v>45</v>
      </c>
      <c r="V11" s="1" t="n">
        <v>45</v>
      </c>
      <c r="W11" s="1" t="n">
        <f aca="false">SUM(D11:V11)</f>
        <v>855</v>
      </c>
    </row>
    <row r="12" customFormat="false" ht="15" hidden="false" customHeight="true" outlineLevel="0" collapsed="false">
      <c r="A12" s="1" t="s">
        <v>107</v>
      </c>
      <c r="B12" s="1" t="s">
        <v>108</v>
      </c>
      <c r="C12" s="1" t="n">
        <v>45</v>
      </c>
      <c r="D12" s="1" t="n">
        <v>45</v>
      </c>
      <c r="E12" s="1" t="n">
        <v>45</v>
      </c>
      <c r="F12" s="1" t="n">
        <v>45</v>
      </c>
      <c r="G12" s="1" t="n">
        <v>45</v>
      </c>
      <c r="H12" s="1" t="n">
        <v>45</v>
      </c>
      <c r="I12" s="1" t="n">
        <v>45</v>
      </c>
      <c r="J12" s="1" t="n">
        <v>45</v>
      </c>
      <c r="K12" s="1" t="n">
        <v>45</v>
      </c>
      <c r="L12" s="1" t="n">
        <v>45</v>
      </c>
      <c r="M12" s="1" t="n">
        <v>45</v>
      </c>
      <c r="N12" s="1" t="n">
        <v>45</v>
      </c>
      <c r="O12" s="1" t="n">
        <v>45</v>
      </c>
      <c r="P12" s="1" t="n">
        <v>45</v>
      </c>
      <c r="Q12" s="1" t="n">
        <v>45</v>
      </c>
      <c r="R12" s="1" t="n">
        <v>45</v>
      </c>
      <c r="S12" s="1" t="n">
        <v>45</v>
      </c>
      <c r="T12" s="1" t="n">
        <v>45</v>
      </c>
      <c r="U12" s="1" t="n">
        <v>45</v>
      </c>
      <c r="V12" s="1" t="n">
        <v>45</v>
      </c>
      <c r="W12" s="1" t="n">
        <f aca="false">SUM(D12:V12)</f>
        <v>855</v>
      </c>
    </row>
    <row r="13" customFormat="false" ht="15" hidden="false" customHeight="true" outlineLevel="0" collapsed="false">
      <c r="A13" s="1" t="s">
        <v>109</v>
      </c>
      <c r="B13" s="1" t="s">
        <v>110</v>
      </c>
      <c r="C13" s="1" t="n">
        <v>45</v>
      </c>
      <c r="D13" s="1" t="n">
        <v>45</v>
      </c>
      <c r="E13" s="1" t="n">
        <v>45</v>
      </c>
      <c r="F13" s="1" t="n">
        <v>45</v>
      </c>
      <c r="G13" s="1" t="n">
        <v>45</v>
      </c>
      <c r="H13" s="1" t="n">
        <v>45</v>
      </c>
      <c r="I13" s="1" t="n">
        <v>45</v>
      </c>
      <c r="J13" s="1" t="n">
        <v>45</v>
      </c>
      <c r="K13" s="1" t="n">
        <v>45</v>
      </c>
      <c r="L13" s="1" t="n">
        <v>45</v>
      </c>
      <c r="M13" s="1" t="n">
        <v>45</v>
      </c>
      <c r="N13" s="1" t="n">
        <v>45</v>
      </c>
      <c r="O13" s="1" t="n">
        <v>45</v>
      </c>
      <c r="P13" s="1" t="n">
        <v>45</v>
      </c>
      <c r="Q13" s="1" t="n">
        <v>45</v>
      </c>
      <c r="R13" s="1" t="n">
        <v>45</v>
      </c>
      <c r="S13" s="1" t="n">
        <v>45</v>
      </c>
      <c r="T13" s="1" t="n">
        <v>45</v>
      </c>
      <c r="U13" s="1" t="n">
        <v>45</v>
      </c>
      <c r="V13" s="1" t="n">
        <v>45</v>
      </c>
      <c r="W13" s="1" t="n">
        <f aca="false">SUM(D13:V13)</f>
        <v>855</v>
      </c>
    </row>
    <row r="14" customFormat="false" ht="15" hidden="false" customHeight="true" outlineLevel="0" collapsed="false">
      <c r="A14" s="1" t="s">
        <v>111</v>
      </c>
      <c r="B14" s="1" t="s">
        <v>112</v>
      </c>
      <c r="C14" s="1" t="n">
        <v>45</v>
      </c>
      <c r="D14" s="1" t="n">
        <v>45</v>
      </c>
      <c r="E14" s="1" t="n">
        <v>45</v>
      </c>
      <c r="F14" s="1" t="n">
        <v>45</v>
      </c>
      <c r="G14" s="1" t="n">
        <v>45</v>
      </c>
      <c r="H14" s="1" t="n">
        <v>45</v>
      </c>
      <c r="I14" s="1" t="n">
        <v>45</v>
      </c>
      <c r="J14" s="1" t="n">
        <v>45</v>
      </c>
      <c r="K14" s="1" t="n">
        <v>45</v>
      </c>
      <c r="L14" s="1" t="n">
        <v>45</v>
      </c>
      <c r="M14" s="1" t="n">
        <v>45</v>
      </c>
      <c r="N14" s="1" t="n">
        <v>45</v>
      </c>
      <c r="O14" s="1" t="n">
        <v>45</v>
      </c>
      <c r="P14" s="1" t="n">
        <v>45</v>
      </c>
      <c r="Q14" s="1" t="n">
        <v>45</v>
      </c>
      <c r="R14" s="1" t="n">
        <v>45</v>
      </c>
      <c r="S14" s="1" t="n">
        <v>45</v>
      </c>
      <c r="T14" s="1" t="n">
        <v>45</v>
      </c>
      <c r="U14" s="1" t="n">
        <v>45</v>
      </c>
      <c r="V14" s="1" t="n">
        <v>45</v>
      </c>
      <c r="W14" s="1" t="n">
        <f aca="false">SUM(D14:V14)</f>
        <v>855</v>
      </c>
    </row>
    <row r="15" customFormat="false" ht="15" hidden="false" customHeight="true" outlineLevel="0" collapsed="false">
      <c r="A15" s="1" t="s">
        <v>113</v>
      </c>
      <c r="B15" s="1" t="s">
        <v>114</v>
      </c>
      <c r="C15" s="1" t="n">
        <v>45</v>
      </c>
      <c r="D15" s="1" t="n">
        <v>45</v>
      </c>
      <c r="E15" s="1" t="n">
        <v>45</v>
      </c>
      <c r="F15" s="1" t="n">
        <v>45</v>
      </c>
      <c r="G15" s="1" t="n">
        <v>45</v>
      </c>
      <c r="H15" s="1" t="n">
        <v>45</v>
      </c>
      <c r="I15" s="1" t="n">
        <v>45</v>
      </c>
      <c r="J15" s="1" t="n">
        <v>45</v>
      </c>
      <c r="K15" s="1" t="n">
        <v>45</v>
      </c>
      <c r="L15" s="1" t="n">
        <v>45</v>
      </c>
      <c r="M15" s="1" t="n">
        <v>45</v>
      </c>
      <c r="N15" s="1" t="n">
        <v>45</v>
      </c>
      <c r="O15" s="1" t="n">
        <v>45</v>
      </c>
      <c r="P15" s="1" t="n">
        <v>45</v>
      </c>
      <c r="Q15" s="1" t="n">
        <v>45</v>
      </c>
      <c r="R15" s="1" t="n">
        <v>45</v>
      </c>
      <c r="S15" s="1" t="n">
        <v>45</v>
      </c>
      <c r="T15" s="1" t="n">
        <v>45</v>
      </c>
      <c r="U15" s="1" t="n">
        <v>45</v>
      </c>
      <c r="V15" s="1" t="n">
        <v>45</v>
      </c>
      <c r="W15" s="1" t="n">
        <f aca="false">SUM(D15:V15)</f>
        <v>855</v>
      </c>
    </row>
    <row r="16" customFormat="false" ht="15" hidden="false" customHeight="true" outlineLevel="0" collapsed="false">
      <c r="A16" s="5" t="s">
        <v>115</v>
      </c>
      <c r="B16" s="5" t="s">
        <v>116</v>
      </c>
      <c r="C16" s="5" t="n">
        <v>45</v>
      </c>
      <c r="D16" s="5" t="n">
        <v>45</v>
      </c>
      <c r="E16" s="5" t="n">
        <v>45</v>
      </c>
      <c r="F16" s="5" t="n">
        <v>45</v>
      </c>
      <c r="G16" s="5" t="n">
        <v>45</v>
      </c>
      <c r="H16" s="5" t="n">
        <v>45</v>
      </c>
      <c r="I16" s="5" t="n">
        <v>45</v>
      </c>
      <c r="J16" s="5" t="n">
        <v>45</v>
      </c>
      <c r="K16" s="5" t="n">
        <v>45</v>
      </c>
      <c r="L16" s="5" t="n">
        <v>45</v>
      </c>
      <c r="M16" s="5" t="n">
        <v>45</v>
      </c>
      <c r="N16" s="5" t="n">
        <v>45</v>
      </c>
      <c r="O16" s="5" t="n">
        <v>45</v>
      </c>
      <c r="P16" s="5" t="n">
        <v>45</v>
      </c>
      <c r="Q16" s="5" t="n">
        <v>45</v>
      </c>
      <c r="R16" s="5" t="n">
        <v>45</v>
      </c>
      <c r="S16" s="5" t="n">
        <v>45</v>
      </c>
      <c r="T16" s="5" t="n">
        <v>45</v>
      </c>
      <c r="U16" s="5" t="n">
        <v>45</v>
      </c>
      <c r="V16" s="5" t="n">
        <v>45</v>
      </c>
      <c r="W16" s="1" t="n">
        <f aca="false">SUM(D16:V16)</f>
        <v>855</v>
      </c>
    </row>
    <row r="17" customFormat="false" ht="15" hidden="false" customHeight="true" outlineLevel="0" collapsed="false">
      <c r="A17" s="1" t="s">
        <v>117</v>
      </c>
      <c r="B17" s="1" t="s">
        <v>118</v>
      </c>
      <c r="C17" s="1" t="n">
        <v>45</v>
      </c>
      <c r="D17" s="1" t="n">
        <v>45</v>
      </c>
      <c r="E17" s="1" t="n">
        <v>45</v>
      </c>
      <c r="F17" s="1" t="n">
        <v>45</v>
      </c>
      <c r="G17" s="1" t="n">
        <v>45</v>
      </c>
      <c r="H17" s="1" t="n">
        <v>45</v>
      </c>
      <c r="I17" s="1" t="n">
        <v>45</v>
      </c>
      <c r="J17" s="1" t="n">
        <v>45</v>
      </c>
      <c r="K17" s="1" t="n">
        <v>45</v>
      </c>
      <c r="L17" s="1" t="n">
        <v>45</v>
      </c>
      <c r="M17" s="1" t="n">
        <v>45</v>
      </c>
      <c r="N17" s="1" t="n">
        <v>45</v>
      </c>
      <c r="O17" s="1" t="n">
        <v>45</v>
      </c>
      <c r="P17" s="1" t="n">
        <v>45</v>
      </c>
      <c r="Q17" s="1" t="n">
        <v>45</v>
      </c>
      <c r="R17" s="1" t="n">
        <v>45</v>
      </c>
      <c r="S17" s="1" t="n">
        <v>45</v>
      </c>
      <c r="T17" s="1" t="n">
        <v>45</v>
      </c>
      <c r="U17" s="1" t="n">
        <v>45</v>
      </c>
      <c r="V17" s="1" t="n">
        <v>45</v>
      </c>
      <c r="W17" s="1" t="n">
        <f aca="false">SUM(D17:V17)</f>
        <v>855</v>
      </c>
    </row>
    <row r="18" customFormat="false" ht="15" hidden="false" customHeight="true" outlineLevel="0" collapsed="false">
      <c r="A18" s="3"/>
    </row>
    <row r="19" customFormat="false" ht="15" hidden="false" customHeight="true" outlineLevel="0" collapsed="false">
      <c r="A19" s="6" t="s">
        <v>119</v>
      </c>
      <c r="D19" s="1" t="n">
        <f aca="false">SUM(D4:D17)</f>
        <v>630</v>
      </c>
      <c r="E19" s="1" t="n">
        <f aca="false">SUM(E4:E17)</f>
        <v>630</v>
      </c>
      <c r="F19" s="1" t="n">
        <f aca="false">SUM(F4:F17)</f>
        <v>630</v>
      </c>
      <c r="G19" s="1" t="n">
        <f aca="false">SUM(G4:G17)</f>
        <v>630</v>
      </c>
      <c r="H19" s="1" t="n">
        <f aca="false">SUM(H4:H17)</f>
        <v>630</v>
      </c>
      <c r="I19" s="1" t="n">
        <f aca="false">SUM(I4:I17)</f>
        <v>630</v>
      </c>
      <c r="J19" s="1" t="n">
        <f aca="false">SUM(J4:J17)</f>
        <v>630</v>
      </c>
      <c r="K19" s="1" t="n">
        <f aca="false">SUM(K4:K17)</f>
        <v>630</v>
      </c>
      <c r="L19" s="1" t="n">
        <f aca="false">SUM(L4:L17)</f>
        <v>630</v>
      </c>
      <c r="M19" s="1" t="n">
        <f aca="false">SUM(M4:M17)</f>
        <v>630</v>
      </c>
      <c r="N19" s="1" t="n">
        <f aca="false">SUM(N4:N17)</f>
        <v>630</v>
      </c>
      <c r="O19" s="1" t="n">
        <f aca="false">SUM(O4:O17)</f>
        <v>630</v>
      </c>
      <c r="P19" s="1" t="n">
        <f aca="false">SUM(P4:P17)</f>
        <v>630</v>
      </c>
      <c r="Q19" s="1" t="n">
        <f aca="false">SUM(Q4:Q17)</f>
        <v>630</v>
      </c>
      <c r="R19" s="1" t="n">
        <f aca="false">SUM(R4:R17)</f>
        <v>630</v>
      </c>
      <c r="S19" s="1" t="n">
        <f aca="false">SUM(S4:S17)</f>
        <v>630</v>
      </c>
      <c r="T19" s="1" t="n">
        <f aca="false">SUM(T4:T17)</f>
        <v>630</v>
      </c>
      <c r="U19" s="1" t="n">
        <f aca="false">SUM(U4:U17)</f>
        <v>630</v>
      </c>
      <c r="V19" s="1" t="n">
        <f aca="false">SUM(V4:V17)</f>
        <v>630</v>
      </c>
      <c r="W19" s="1" t="n">
        <f aca="false">SUM(W4:W17)</f>
        <v>11970</v>
      </c>
    </row>
    <row r="21" customFormat="false" ht="15" hidden="false" customHeight="true" outlineLevel="0" collapsed="false">
      <c r="A21" s="1" t="s">
        <v>9</v>
      </c>
    </row>
    <row r="22" customFormat="false" ht="15" hidden="false" customHeight="true" outlineLevel="0" collapsed="false">
      <c r="A22" s="1" t="s">
        <v>10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5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14"/>
    <col collapsed="false" customWidth="true" hidden="false" outlineLevel="0" max="3" min="3" style="1" width="28"/>
    <col collapsed="false" customWidth="true" hidden="false" outlineLevel="0" max="4" min="4" style="1" width="14"/>
    <col collapsed="false" customWidth="true" hidden="false" outlineLevel="0" max="5" min="5" style="1" width="25"/>
  </cols>
  <sheetData>
    <row r="1" customFormat="false" ht="15" hidden="false" customHeight="true" outlineLevel="0" collapsed="false">
      <c r="A1" s="5" t="s">
        <v>120</v>
      </c>
    </row>
    <row r="3" customFormat="false" ht="15" hidden="false" customHeight="true" outlineLevel="0" collapsed="false">
      <c r="A3" s="9" t="s">
        <v>19</v>
      </c>
      <c r="B3" s="9" t="s">
        <v>12</v>
      </c>
      <c r="C3" s="9" t="s">
        <v>121</v>
      </c>
      <c r="D3" s="9" t="s">
        <v>122</v>
      </c>
      <c r="E3" s="9" t="s">
        <v>123</v>
      </c>
    </row>
    <row r="4" customFormat="false" ht="15" hidden="false" customHeight="true" outlineLevel="0" collapsed="false">
      <c r="A4" s="10" t="n">
        <v>46125</v>
      </c>
      <c r="B4" s="1" t="s">
        <v>124</v>
      </c>
      <c r="C4" s="1" t="s">
        <v>125</v>
      </c>
      <c r="D4" s="1" t="n">
        <v>149.39</v>
      </c>
      <c r="E4" s="1" t="s">
        <v>126</v>
      </c>
    </row>
    <row r="5" customFormat="false" ht="15" hidden="false" customHeight="true" outlineLevel="0" collapsed="false">
      <c r="A5" s="10" t="n">
        <v>46125</v>
      </c>
      <c r="B5" s="1" t="s">
        <v>127</v>
      </c>
      <c r="C5" s="1" t="s">
        <v>128</v>
      </c>
      <c r="D5" s="1" t="n">
        <v>302.77</v>
      </c>
      <c r="E5" s="1" t="s">
        <v>126</v>
      </c>
    </row>
    <row r="6" customFormat="false" ht="15" hidden="false" customHeight="true" outlineLevel="0" collapsed="false">
      <c r="A6" s="10" t="n">
        <v>46126</v>
      </c>
      <c r="B6" s="1" t="s">
        <v>124</v>
      </c>
      <c r="C6" s="1" t="s">
        <v>125</v>
      </c>
      <c r="D6" s="1" t="n">
        <v>92.14</v>
      </c>
      <c r="E6" s="1" t="s">
        <v>126</v>
      </c>
    </row>
    <row r="7" customFormat="false" ht="15" hidden="false" customHeight="true" outlineLevel="0" collapsed="false">
      <c r="A7" s="10" t="n">
        <v>46126</v>
      </c>
      <c r="B7" s="1" t="s">
        <v>129</v>
      </c>
      <c r="C7" s="1" t="s">
        <v>130</v>
      </c>
      <c r="D7" s="1" t="n">
        <v>81.66</v>
      </c>
      <c r="E7" s="1" t="s">
        <v>126</v>
      </c>
    </row>
    <row r="8" customFormat="false" ht="15" hidden="false" customHeight="true" outlineLevel="0" collapsed="false">
      <c r="A8" s="10" t="n">
        <v>46126</v>
      </c>
      <c r="B8" s="1" t="s">
        <v>131</v>
      </c>
      <c r="C8" s="1" t="s">
        <v>132</v>
      </c>
      <c r="D8" s="1" t="n">
        <v>440.32</v>
      </c>
      <c r="E8" s="1" t="s">
        <v>126</v>
      </c>
    </row>
    <row r="9" customFormat="false" ht="15" hidden="false" customHeight="true" outlineLevel="0" collapsed="false">
      <c r="A9" s="10" t="n">
        <v>46127</v>
      </c>
      <c r="B9" s="1" t="s">
        <v>127</v>
      </c>
      <c r="C9" s="1" t="s">
        <v>128</v>
      </c>
      <c r="D9" s="1" t="n">
        <v>346.64</v>
      </c>
      <c r="E9" s="1" t="s">
        <v>126</v>
      </c>
    </row>
    <row r="10" customFormat="false" ht="15" hidden="false" customHeight="true" outlineLevel="0" collapsed="false">
      <c r="A10" s="10" t="n">
        <v>46127</v>
      </c>
      <c r="B10" s="1" t="s">
        <v>127</v>
      </c>
      <c r="C10" s="1" t="s">
        <v>128</v>
      </c>
      <c r="D10" s="1" t="n">
        <v>335.63</v>
      </c>
      <c r="E10" s="1" t="s">
        <v>126</v>
      </c>
    </row>
    <row r="11" customFormat="false" ht="15" hidden="false" customHeight="true" outlineLevel="0" collapsed="false">
      <c r="A11" s="10" t="n">
        <v>46127</v>
      </c>
      <c r="B11" s="1" t="s">
        <v>127</v>
      </c>
      <c r="C11" s="1" t="s">
        <v>128</v>
      </c>
      <c r="D11" s="1" t="n">
        <v>338.65</v>
      </c>
      <c r="E11" s="1" t="s">
        <v>126</v>
      </c>
    </row>
    <row r="12" customFormat="false" ht="15" hidden="false" customHeight="true" outlineLevel="0" collapsed="false">
      <c r="A12" s="10" t="n">
        <v>46128</v>
      </c>
      <c r="B12" s="1" t="s">
        <v>127</v>
      </c>
      <c r="C12" s="1" t="s">
        <v>128</v>
      </c>
      <c r="D12" s="1" t="n">
        <v>312.58</v>
      </c>
      <c r="E12" s="1" t="s">
        <v>126</v>
      </c>
    </row>
    <row r="13" customFormat="false" ht="15" hidden="false" customHeight="true" outlineLevel="0" collapsed="false">
      <c r="A13" s="10" t="n">
        <v>46129</v>
      </c>
      <c r="B13" s="1" t="s">
        <v>131</v>
      </c>
      <c r="C13" s="1" t="s">
        <v>132</v>
      </c>
      <c r="D13" s="1" t="n">
        <v>376.83</v>
      </c>
      <c r="E13" s="1" t="s">
        <v>126</v>
      </c>
    </row>
    <row r="14" customFormat="false" ht="15" hidden="false" customHeight="true" outlineLevel="0" collapsed="false">
      <c r="A14" s="10" t="n">
        <v>46129</v>
      </c>
      <c r="B14" s="1" t="s">
        <v>133</v>
      </c>
      <c r="C14" s="1" t="s">
        <v>134</v>
      </c>
      <c r="D14" s="1" t="n">
        <v>604.3</v>
      </c>
      <c r="E14" s="1" t="s">
        <v>126</v>
      </c>
    </row>
    <row r="15" customFormat="false" ht="15" hidden="false" customHeight="true" outlineLevel="0" collapsed="false">
      <c r="A15" s="10" t="n">
        <v>46130</v>
      </c>
      <c r="B15" s="1" t="s">
        <v>127</v>
      </c>
      <c r="C15" s="1" t="s">
        <v>128</v>
      </c>
      <c r="D15" s="1" t="n">
        <v>321.73</v>
      </c>
      <c r="E15" s="1" t="s">
        <v>126</v>
      </c>
    </row>
    <row r="16" customFormat="false" ht="15" hidden="false" customHeight="true" outlineLevel="0" collapsed="false">
      <c r="A16" s="10" t="n">
        <v>46130</v>
      </c>
      <c r="B16" s="1" t="s">
        <v>124</v>
      </c>
      <c r="C16" s="1" t="s">
        <v>125</v>
      </c>
      <c r="D16" s="1" t="n">
        <v>95.17</v>
      </c>
      <c r="E16" s="1" t="s">
        <v>126</v>
      </c>
    </row>
    <row r="17" customFormat="false" ht="15" hidden="false" customHeight="true" outlineLevel="0" collapsed="false">
      <c r="A17" s="10" t="n">
        <v>46131</v>
      </c>
      <c r="B17" s="1" t="s">
        <v>131</v>
      </c>
      <c r="C17" s="1" t="s">
        <v>132</v>
      </c>
      <c r="D17" s="1" t="n">
        <v>162.3</v>
      </c>
      <c r="E17" s="1" t="s">
        <v>126</v>
      </c>
    </row>
    <row r="18" customFormat="false" ht="15" hidden="false" customHeight="true" outlineLevel="0" collapsed="false">
      <c r="A18" s="10" t="n">
        <v>46132</v>
      </c>
      <c r="B18" s="1" t="s">
        <v>135</v>
      </c>
      <c r="C18" s="1" t="s">
        <v>136</v>
      </c>
      <c r="D18" s="1" t="n">
        <v>79.25</v>
      </c>
      <c r="E18" s="1" t="s">
        <v>126</v>
      </c>
    </row>
    <row r="19" customFormat="false" ht="15" hidden="false" customHeight="true" outlineLevel="0" collapsed="false">
      <c r="A19" s="10" t="n">
        <v>46132</v>
      </c>
      <c r="B19" s="1" t="s">
        <v>127</v>
      </c>
      <c r="C19" s="1" t="s">
        <v>128</v>
      </c>
      <c r="D19" s="1" t="n">
        <v>220.13</v>
      </c>
      <c r="E19" s="1" t="s">
        <v>126</v>
      </c>
    </row>
    <row r="20" customFormat="false" ht="15" hidden="false" customHeight="true" outlineLevel="0" collapsed="false">
      <c r="A20" s="10" t="n">
        <v>46133</v>
      </c>
      <c r="B20" s="1" t="s">
        <v>127</v>
      </c>
      <c r="C20" s="1" t="s">
        <v>128</v>
      </c>
      <c r="D20" s="1" t="n">
        <v>251.72</v>
      </c>
      <c r="E20" s="1" t="s">
        <v>126</v>
      </c>
    </row>
    <row r="21" customFormat="false" ht="15" hidden="false" customHeight="true" outlineLevel="0" collapsed="false">
      <c r="A21" s="10" t="n">
        <v>46133</v>
      </c>
      <c r="B21" s="1" t="s">
        <v>135</v>
      </c>
      <c r="C21" s="1" t="s">
        <v>136</v>
      </c>
      <c r="D21" s="1" t="n">
        <v>160.33</v>
      </c>
      <c r="E21" s="1" t="s">
        <v>126</v>
      </c>
    </row>
    <row r="22" customFormat="false" ht="15" hidden="false" customHeight="true" outlineLevel="0" collapsed="false">
      <c r="A22" s="10" t="n">
        <v>46133</v>
      </c>
      <c r="B22" s="1" t="s">
        <v>135</v>
      </c>
      <c r="C22" s="1" t="s">
        <v>136</v>
      </c>
      <c r="D22" s="1" t="n">
        <v>85.92</v>
      </c>
      <c r="E22" s="1" t="s">
        <v>126</v>
      </c>
    </row>
    <row r="23" customFormat="false" ht="15" hidden="false" customHeight="true" outlineLevel="0" collapsed="false">
      <c r="A23" s="10" t="n">
        <v>46134</v>
      </c>
      <c r="B23" s="1" t="s">
        <v>131</v>
      </c>
      <c r="C23" s="1" t="s">
        <v>132</v>
      </c>
      <c r="D23" s="1" t="n">
        <v>331.42</v>
      </c>
      <c r="E23" s="1" t="s">
        <v>126</v>
      </c>
    </row>
    <row r="24" customFormat="false" ht="15" hidden="false" customHeight="true" outlineLevel="0" collapsed="false">
      <c r="A24" s="10" t="n">
        <v>46134</v>
      </c>
      <c r="B24" s="1" t="s">
        <v>129</v>
      </c>
      <c r="C24" s="1" t="s">
        <v>130</v>
      </c>
      <c r="D24" s="1" t="n">
        <v>41.84</v>
      </c>
      <c r="E24" s="1" t="s">
        <v>126</v>
      </c>
    </row>
    <row r="25" customFormat="false" ht="15" hidden="false" customHeight="true" outlineLevel="0" collapsed="false">
      <c r="A25" s="10" t="n">
        <v>46134</v>
      </c>
      <c r="B25" s="1" t="s">
        <v>124</v>
      </c>
      <c r="C25" s="1" t="s">
        <v>125</v>
      </c>
      <c r="D25" s="1" t="n">
        <v>67.11</v>
      </c>
      <c r="E25" s="1" t="s">
        <v>126</v>
      </c>
    </row>
    <row r="26" customFormat="false" ht="15" hidden="false" customHeight="true" outlineLevel="0" collapsed="false">
      <c r="A26" s="10" t="n">
        <v>46135</v>
      </c>
      <c r="B26" s="1" t="s">
        <v>127</v>
      </c>
      <c r="C26" s="1" t="s">
        <v>128</v>
      </c>
      <c r="D26" s="1" t="n">
        <v>284.51</v>
      </c>
      <c r="E26" s="1" t="s">
        <v>126</v>
      </c>
    </row>
    <row r="27" customFormat="false" ht="15" hidden="false" customHeight="true" outlineLevel="0" collapsed="false">
      <c r="A27" s="10" t="n">
        <v>46135</v>
      </c>
      <c r="B27" s="1" t="s">
        <v>135</v>
      </c>
      <c r="C27" s="1" t="s">
        <v>136</v>
      </c>
      <c r="D27" s="1" t="n">
        <v>40.55</v>
      </c>
      <c r="E27" s="1" t="s">
        <v>126</v>
      </c>
    </row>
    <row r="28" customFormat="false" ht="15" hidden="false" customHeight="true" outlineLevel="0" collapsed="false">
      <c r="A28" s="10" t="n">
        <v>46136</v>
      </c>
      <c r="B28" s="1" t="s">
        <v>131</v>
      </c>
      <c r="C28" s="1" t="s">
        <v>132</v>
      </c>
      <c r="D28" s="1" t="n">
        <v>207.9</v>
      </c>
      <c r="E28" s="1" t="s">
        <v>126</v>
      </c>
    </row>
    <row r="29" customFormat="false" ht="15" hidden="false" customHeight="true" outlineLevel="0" collapsed="false">
      <c r="A29" s="10" t="n">
        <v>46136</v>
      </c>
      <c r="B29" s="1" t="s">
        <v>135</v>
      </c>
      <c r="C29" s="1" t="s">
        <v>136</v>
      </c>
      <c r="D29" s="1" t="n">
        <v>98.28</v>
      </c>
      <c r="E29" s="1" t="s">
        <v>126</v>
      </c>
    </row>
    <row r="30" customFormat="false" ht="15" hidden="false" customHeight="true" outlineLevel="0" collapsed="false">
      <c r="A30" s="10" t="n">
        <v>46136</v>
      </c>
      <c r="B30" s="1" t="s">
        <v>129</v>
      </c>
      <c r="C30" s="1" t="s">
        <v>130</v>
      </c>
      <c r="D30" s="1" t="n">
        <v>26.33</v>
      </c>
      <c r="E30" s="1" t="s">
        <v>126</v>
      </c>
    </row>
    <row r="31" customFormat="false" ht="15" hidden="false" customHeight="true" outlineLevel="0" collapsed="false">
      <c r="A31" s="10" t="n">
        <v>46137</v>
      </c>
      <c r="B31" s="1" t="s">
        <v>127</v>
      </c>
      <c r="C31" s="1" t="s">
        <v>128</v>
      </c>
      <c r="D31" s="1" t="n">
        <v>225.85</v>
      </c>
      <c r="E31" s="1" t="s">
        <v>126</v>
      </c>
    </row>
    <row r="32" customFormat="false" ht="15" hidden="false" customHeight="true" outlineLevel="0" collapsed="false">
      <c r="A32" s="10" t="n">
        <v>46137</v>
      </c>
      <c r="B32" s="1" t="s">
        <v>133</v>
      </c>
      <c r="C32" s="1" t="s">
        <v>134</v>
      </c>
      <c r="D32" s="1" t="n">
        <v>454.42</v>
      </c>
      <c r="E32" s="1" t="s">
        <v>126</v>
      </c>
    </row>
    <row r="33" customFormat="false" ht="15" hidden="false" customHeight="true" outlineLevel="0" collapsed="false">
      <c r="A33" s="10" t="n">
        <v>46137</v>
      </c>
      <c r="B33" s="1" t="s">
        <v>129</v>
      </c>
      <c r="C33" s="1" t="s">
        <v>130</v>
      </c>
      <c r="D33" s="1" t="n">
        <v>84.64</v>
      </c>
      <c r="E33" s="1" t="s">
        <v>126</v>
      </c>
    </row>
    <row r="34" customFormat="false" ht="15" hidden="false" customHeight="true" outlineLevel="0" collapsed="false">
      <c r="A34" s="10" t="n">
        <v>46138</v>
      </c>
      <c r="B34" s="1" t="s">
        <v>133</v>
      </c>
      <c r="C34" s="1" t="s">
        <v>134</v>
      </c>
      <c r="D34" s="1" t="n">
        <v>567.77</v>
      </c>
      <c r="E34" s="1" t="s">
        <v>126</v>
      </c>
    </row>
    <row r="35" customFormat="false" ht="15" hidden="false" customHeight="true" outlineLevel="0" collapsed="false">
      <c r="A35" s="10" t="n">
        <v>46138</v>
      </c>
      <c r="B35" s="1" t="s">
        <v>133</v>
      </c>
      <c r="C35" s="1" t="s">
        <v>134</v>
      </c>
      <c r="D35" s="1" t="n">
        <v>574.82</v>
      </c>
      <c r="E35" s="1" t="s">
        <v>126</v>
      </c>
    </row>
    <row r="36" customFormat="false" ht="15" hidden="false" customHeight="true" outlineLevel="0" collapsed="false">
      <c r="A36" s="10" t="n">
        <v>46138</v>
      </c>
      <c r="B36" s="1" t="s">
        <v>127</v>
      </c>
      <c r="C36" s="1" t="s">
        <v>128</v>
      </c>
      <c r="D36" s="1" t="n">
        <v>245.56</v>
      </c>
      <c r="E36" s="1" t="s">
        <v>126</v>
      </c>
    </row>
    <row r="37" customFormat="false" ht="15" hidden="false" customHeight="true" outlineLevel="0" collapsed="false">
      <c r="A37" s="10" t="n">
        <v>46139</v>
      </c>
      <c r="B37" s="1" t="s">
        <v>133</v>
      </c>
      <c r="C37" s="1" t="s">
        <v>134</v>
      </c>
      <c r="D37" s="1" t="n">
        <v>648.31</v>
      </c>
      <c r="E37" s="1" t="s">
        <v>126</v>
      </c>
    </row>
    <row r="38" customFormat="false" ht="15" hidden="false" customHeight="true" outlineLevel="0" collapsed="false">
      <c r="A38" s="10" t="n">
        <v>46140</v>
      </c>
      <c r="B38" s="1" t="s">
        <v>135</v>
      </c>
      <c r="C38" s="1" t="s">
        <v>136</v>
      </c>
      <c r="D38" s="1" t="n">
        <v>131.19</v>
      </c>
      <c r="E38" s="1" t="s">
        <v>126</v>
      </c>
    </row>
    <row r="39" customFormat="false" ht="15" hidden="false" customHeight="true" outlineLevel="0" collapsed="false">
      <c r="A39" s="10" t="n">
        <v>46140</v>
      </c>
      <c r="B39" s="1" t="s">
        <v>124</v>
      </c>
      <c r="C39" s="1" t="s">
        <v>125</v>
      </c>
      <c r="D39" s="1" t="n">
        <v>130.57</v>
      </c>
      <c r="E39" s="1" t="s">
        <v>126</v>
      </c>
    </row>
    <row r="40" customFormat="false" ht="15" hidden="false" customHeight="true" outlineLevel="0" collapsed="false">
      <c r="A40" s="10" t="n">
        <v>46140</v>
      </c>
      <c r="B40" s="1" t="s">
        <v>135</v>
      </c>
      <c r="C40" s="1" t="s">
        <v>136</v>
      </c>
      <c r="D40" s="1" t="n">
        <v>108.53</v>
      </c>
      <c r="E40" s="1" t="s">
        <v>126</v>
      </c>
    </row>
    <row r="41" customFormat="false" ht="15" hidden="false" customHeight="true" outlineLevel="0" collapsed="false">
      <c r="A41" s="10" t="n">
        <v>46141</v>
      </c>
      <c r="B41" s="1" t="s">
        <v>131</v>
      </c>
      <c r="C41" s="1" t="s">
        <v>132</v>
      </c>
      <c r="D41" s="1" t="n">
        <v>200.69</v>
      </c>
      <c r="E41" s="1" t="s">
        <v>126</v>
      </c>
    </row>
    <row r="42" customFormat="false" ht="15" hidden="false" customHeight="true" outlineLevel="0" collapsed="false">
      <c r="A42" s="10" t="n">
        <v>46141</v>
      </c>
      <c r="B42" s="1" t="s">
        <v>133</v>
      </c>
      <c r="C42" s="1" t="s">
        <v>134</v>
      </c>
      <c r="D42" s="1" t="n">
        <v>398.26</v>
      </c>
      <c r="E42" s="1" t="s">
        <v>126</v>
      </c>
    </row>
    <row r="43" customFormat="false" ht="15" hidden="false" customHeight="true" outlineLevel="0" collapsed="false">
      <c r="A43" s="10" t="n">
        <v>46141</v>
      </c>
      <c r="B43" s="1" t="s">
        <v>127</v>
      </c>
      <c r="C43" s="1" t="s">
        <v>128</v>
      </c>
      <c r="D43" s="1" t="n">
        <v>214.53</v>
      </c>
      <c r="E43" s="1" t="s">
        <v>126</v>
      </c>
    </row>
    <row r="44" customFormat="false" ht="15" hidden="false" customHeight="true" outlineLevel="0" collapsed="false">
      <c r="A44" s="10" t="n">
        <v>46142</v>
      </c>
      <c r="B44" s="1" t="s">
        <v>131</v>
      </c>
      <c r="C44" s="1" t="s">
        <v>132</v>
      </c>
      <c r="D44" s="1" t="n">
        <v>330.61</v>
      </c>
      <c r="E44" s="1" t="s">
        <v>126</v>
      </c>
    </row>
    <row r="45" customFormat="false" ht="15" hidden="false" customHeight="true" outlineLevel="0" collapsed="false">
      <c r="A45" s="10" t="n">
        <v>46142</v>
      </c>
      <c r="B45" s="1" t="s">
        <v>127</v>
      </c>
      <c r="C45" s="1" t="s">
        <v>128</v>
      </c>
      <c r="D45" s="1" t="n">
        <v>290.79</v>
      </c>
      <c r="E45" s="1" t="s">
        <v>126</v>
      </c>
    </row>
    <row r="46" customFormat="false" ht="15" hidden="false" customHeight="true" outlineLevel="0" collapsed="false">
      <c r="A46" s="10" t="n">
        <v>46142</v>
      </c>
      <c r="B46" s="1" t="s">
        <v>135</v>
      </c>
      <c r="C46" s="1" t="s">
        <v>136</v>
      </c>
      <c r="D46" s="1" t="n">
        <v>93.88</v>
      </c>
      <c r="E46" s="1" t="s">
        <v>126</v>
      </c>
    </row>
    <row r="47" customFormat="false" ht="15" hidden="false" customHeight="true" outlineLevel="0" collapsed="false">
      <c r="A47" s="10" t="n">
        <v>46143</v>
      </c>
      <c r="B47" s="1" t="s">
        <v>135</v>
      </c>
      <c r="C47" s="1" t="s">
        <v>136</v>
      </c>
      <c r="D47" s="1" t="n">
        <v>76.6</v>
      </c>
      <c r="E47" s="1" t="s">
        <v>126</v>
      </c>
    </row>
    <row r="48" customFormat="false" ht="15" hidden="false" customHeight="true" outlineLevel="0" collapsed="false">
      <c r="A48" s="10" t="n">
        <v>46144</v>
      </c>
      <c r="B48" s="1" t="s">
        <v>129</v>
      </c>
      <c r="C48" s="1" t="s">
        <v>130</v>
      </c>
      <c r="D48" s="1" t="n">
        <v>61.68</v>
      </c>
      <c r="E48" s="1" t="s">
        <v>126</v>
      </c>
    </row>
    <row r="49" customFormat="false" ht="15" hidden="false" customHeight="true" outlineLevel="0" collapsed="false">
      <c r="A49" s="10" t="n">
        <v>46144</v>
      </c>
      <c r="B49" s="1" t="s">
        <v>135</v>
      </c>
      <c r="C49" s="1" t="s">
        <v>136</v>
      </c>
      <c r="D49" s="1" t="n">
        <v>102.42</v>
      </c>
      <c r="E49" s="1" t="s">
        <v>126</v>
      </c>
    </row>
    <row r="50" customFormat="false" ht="15" hidden="false" customHeight="true" outlineLevel="0" collapsed="false">
      <c r="A50" s="5"/>
      <c r="B50" s="5"/>
      <c r="C50" s="5" t="s">
        <v>67</v>
      </c>
      <c r="D50" s="5" t="n">
        <f aca="false">SUM(D4:D49)</f>
        <v>10796.52</v>
      </c>
      <c r="E50" s="5"/>
    </row>
    <row r="52" customFormat="false" ht="15" hidden="false" customHeight="true" outlineLevel="0" collapsed="false">
      <c r="A52" s="3" t="s">
        <v>9</v>
      </c>
    </row>
    <row r="53" customFormat="false" ht="15" hidden="false" customHeight="true" outlineLevel="0" collapsed="false">
      <c r="A53" s="6" t="s">
        <v>10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2026-04-05T21:33:00Z</dcterms:created>
  <dc:creator>openpyxl</dc:creator>
  <dc:description/>
  <dc:language>en-US</dc:language>
  <cp:lastModifiedBy/>
  <dcterms:modified xsi:type="dcterms:W3CDTF">2026-04-11T15:03:27Z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